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GV GUI\"/>
    </mc:Choice>
  </mc:AlternateContent>
  <bookViews>
    <workbookView xWindow="0" yWindow="0" windowWidth="20490" windowHeight="7200" activeTab="2"/>
  </bookViews>
  <sheets>
    <sheet name="20C1-KXD1" sheetId="25" r:id="rId1"/>
    <sheet name="Sheet2" sheetId="27" r:id="rId2"/>
    <sheet name="20C1-QXD1" sheetId="26" r:id="rId3"/>
    <sheet name="Sheet2 (2)" sheetId="28" r:id="rId4"/>
    <sheet name="RL.Cá nhân" sheetId="24" r:id="rId5"/>
    <sheet name="00000000" sheetId="10" state="veryHidden" r:id="rId6"/>
  </sheets>
  <definedNames>
    <definedName name="_Fill" localSheetId="2" hidden="1">#REF!</definedName>
    <definedName name="_Fill" localSheetId="3" hidden="1">#REF!</definedName>
    <definedName name="_Fill" hidden="1">#REF!</definedName>
    <definedName name="_xlnm.Print_Titles" localSheetId="4">'RL.Cá nhân'!$7:$7</definedName>
  </definedNames>
  <calcPr calcId="162913"/>
</workbook>
</file>

<file path=xl/calcChain.xml><?xml version="1.0" encoding="utf-8"?>
<calcChain xmlns="http://schemas.openxmlformats.org/spreadsheetml/2006/main">
  <c r="H45" i="25" l="1"/>
  <c r="H44" i="25"/>
  <c r="H43" i="25"/>
  <c r="H42" i="25"/>
  <c r="F29" i="26" l="1"/>
  <c r="F28" i="26"/>
  <c r="F27" i="26"/>
  <c r="F26" i="26"/>
  <c r="F25" i="26"/>
  <c r="F24" i="26"/>
  <c r="F45" i="25"/>
  <c r="F44" i="25"/>
  <c r="F43" i="25"/>
  <c r="F42" i="25"/>
  <c r="F41" i="25"/>
  <c r="F40" i="25"/>
  <c r="H20" i="26"/>
  <c r="F20" i="26"/>
  <c r="H19" i="26"/>
  <c r="F19" i="26"/>
  <c r="H18" i="26"/>
  <c r="F18" i="26"/>
  <c r="H17" i="26"/>
  <c r="F17" i="26"/>
  <c r="H16" i="26"/>
  <c r="F16" i="26"/>
  <c r="H15" i="26"/>
  <c r="F15" i="26"/>
  <c r="H14" i="26"/>
  <c r="F14" i="26"/>
  <c r="H13" i="26"/>
  <c r="F13" i="26"/>
  <c r="H12" i="26"/>
  <c r="F12" i="26"/>
  <c r="E29" i="26" s="1"/>
  <c r="G29" i="26" l="1"/>
  <c r="H29" i="26" s="1"/>
  <c r="G25" i="26"/>
  <c r="H25" i="26" s="1"/>
  <c r="G24" i="26"/>
  <c r="H24" i="26" s="1"/>
  <c r="E24" i="26"/>
  <c r="E25" i="26"/>
  <c r="E26" i="26"/>
  <c r="E27" i="26"/>
  <c r="E28" i="26"/>
  <c r="G26" i="26"/>
  <c r="H26" i="26" s="1"/>
  <c r="G27" i="26"/>
  <c r="H27" i="26" s="1"/>
  <c r="G28" i="26"/>
  <c r="H28" i="26" s="1"/>
  <c r="F12" i="25"/>
  <c r="H13" i="25" l="1"/>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G45" i="25" l="1"/>
  <c r="E40" i="25"/>
  <c r="E45" i="25"/>
  <c r="G40" i="25"/>
  <c r="H40" i="25" l="1"/>
  <c r="E41" i="25"/>
  <c r="G41" i="25"/>
  <c r="H41" i="25" s="1"/>
  <c r="E42" i="25"/>
  <c r="G42" i="25"/>
  <c r="E43" i="25"/>
  <c r="G43" i="25"/>
  <c r="E44" i="25"/>
  <c r="G44"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<sst xmlns="http://schemas.openxmlformats.org/spreadsheetml/2006/main" count="362" uniqueCount="273">
  <si>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</si>
  <si>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</si>
  <si>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</si>
  <si>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</si>
  <si>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</si>
  <si>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</si>
  <si>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</si>
  <si>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</si>
  <si>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</si>
  <si>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</si>
  <si>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</si>
  <si>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</si>
  <si>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</si>
  <si>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</si>
  <si>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</si>
  <si>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</si>
  <si>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</si>
  <si>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</si>
  <si>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</si>
  <si>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</si>
  <si>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</si>
  <si>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</si>
  <si>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</si>
  <si>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</si>
  <si>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</si>
  <si>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</si>
  <si>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</si>
  <si>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</si>
  <si>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</si>
  <si>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</si>
  <si>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</si>
  <si>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</si>
  <si>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</si>
  <si>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</si>
  <si>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</si>
  <si>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</si>
  <si>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</si>
  <si>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</si>
  <si>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</si>
  <si>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</si>
  <si>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</si>
  <si>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</si>
  <si>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</si>
  <si>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</si>
  <si>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</si>
  <si>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</si>
  <si>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</si>
  <si>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</si>
  <si>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</si>
  <si>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</si>
  <si>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</si>
  <si>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</si>
  <si>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</si>
  <si>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</si>
  <si>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</si>
  <si>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</si>
  <si>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</si>
  <si>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</si>
  <si>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</si>
  <si>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</si>
  <si>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</si>
  <si>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</si>
  <si>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</si>
  <si>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</si>
  <si>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</si>
  <si>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</si>
  <si>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</si>
  <si>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</si>
  <si>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</si>
  <si>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</si>
  <si>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</si>
  <si>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</si>
  <si>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</si>
  <si>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</si>
  <si>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</si>
  <si>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</si>
  <si>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</si>
  <si>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</si>
  <si>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</si>
  <si>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</si>
  <si>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</si>
  <si>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</si>
  <si>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</si>
  <si>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</si>
  <si>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</si>
  <si>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</si>
  <si>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</si>
  <si>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</si>
  <si>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</si>
  <si>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</si>
  <si>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</si>
  <si>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</si>
  <si>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</si>
  <si>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</si>
  <si>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</si>
  <si>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</si>
  <si>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</si>
  <si>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</si>
  <si>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</si>
  <si>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</si>
  <si>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</si>
  <si>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</si>
  <si>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</si>
  <si>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</si>
  <si>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</si>
  <si>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</si>
  <si>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</si>
  <si>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</si>
  <si>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</si>
  <si>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</si>
  <si>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</si>
  <si>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</si>
  <si>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</si>
  <si>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</si>
  <si>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</si>
  <si>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</si>
  <si>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</si>
  <si>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</si>
  <si>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</si>
  <si>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</si>
  <si>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</si>
  <si>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</si>
  <si>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</si>
  <si>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</si>
  <si>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</si>
  <si>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</si>
  <si>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</si>
  <si>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</si>
  <si>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</si>
  <si>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</si>
  <si>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</si>
  <si>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</si>
  <si>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</si>
  <si>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</si>
  <si>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</si>
  <si>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</si>
  <si>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</si>
  <si>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</si>
  <si>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</si>
  <si>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</si>
  <si>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</si>
  <si>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</si>
  <si>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</si>
  <si>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</si>
  <si>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</si>
  <si>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</si>
  <si>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</si>
  <si>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</si>
  <si>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</si>
  <si>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</si>
  <si>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</si>
  <si>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</si>
  <si>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</si>
  <si>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</si>
  <si>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</si>
  <si>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</si>
  <si>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</si>
  <si>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</si>
  <si>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</si>
  <si>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20003641</t>
  </si>
  <si>
    <t>Lê Tuấn</t>
  </si>
  <si>
    <t>An</t>
  </si>
  <si>
    <t>20005613</t>
  </si>
  <si>
    <t>Văn Tấn</t>
  </si>
  <si>
    <t>20004467</t>
  </si>
  <si>
    <t>Nguyễn Hồng</t>
  </si>
  <si>
    <t>Bảo</t>
  </si>
  <si>
    <t>20004606</t>
  </si>
  <si>
    <t>Đặng Trung</t>
  </si>
  <si>
    <t>Biên</t>
  </si>
  <si>
    <t>20004505</t>
  </si>
  <si>
    <t>Nguyễn Thạch Viết</t>
  </si>
  <si>
    <t>Chánh</t>
  </si>
  <si>
    <t>20005044</t>
  </si>
  <si>
    <t>Nguyễn Văn</t>
  </si>
  <si>
    <t>Chiến</t>
  </si>
  <si>
    <t>20004718</t>
  </si>
  <si>
    <t>Võ Nhật</t>
  </si>
  <si>
    <t>Cường</t>
  </si>
  <si>
    <t>20002638</t>
  </si>
  <si>
    <t>Chung Đặng Trung</t>
  </si>
  <si>
    <t>Dân</t>
  </si>
  <si>
    <t>20001802</t>
  </si>
  <si>
    <t>Nguyễn Công</t>
  </si>
  <si>
    <t>Dược</t>
  </si>
  <si>
    <t>20004752</t>
  </si>
  <si>
    <t>Võ Văn</t>
  </si>
  <si>
    <t>Hảo</t>
  </si>
  <si>
    <t>20004921</t>
  </si>
  <si>
    <t>Nguyễn Trung</t>
  </si>
  <si>
    <t>Hiếu</t>
  </si>
  <si>
    <t>20007612</t>
  </si>
  <si>
    <t>Phạm Minh</t>
  </si>
  <si>
    <t>Hùng</t>
  </si>
  <si>
    <t>20003787</t>
  </si>
  <si>
    <t>Trần Khắc</t>
  </si>
  <si>
    <t>Huy</t>
  </si>
  <si>
    <t>20005111</t>
  </si>
  <si>
    <t>Trần Nhật</t>
  </si>
  <si>
    <t>Nam</t>
  </si>
  <si>
    <t>20003156</t>
  </si>
  <si>
    <t>Lê</t>
  </si>
  <si>
    <t>Quan</t>
  </si>
  <si>
    <t>20001548</t>
  </si>
  <si>
    <t>Nguyễn Hữu</t>
  </si>
  <si>
    <t>Quốc</t>
  </si>
  <si>
    <t>20003159</t>
  </si>
  <si>
    <t>Đào Anh</t>
  </si>
  <si>
    <t>Thái</t>
  </si>
  <si>
    <t>20005652</t>
  </si>
  <si>
    <t>Trịnh Quốc</t>
  </si>
  <si>
    <t>20004762</t>
  </si>
  <si>
    <t>Đỗ Minh</t>
  </si>
  <si>
    <t>Thành</t>
  </si>
  <si>
    <t>20004644</t>
  </si>
  <si>
    <t>Nguyễn Nhựt</t>
  </si>
  <si>
    <t>20004161</t>
  </si>
  <si>
    <t>Trần Văn</t>
  </si>
  <si>
    <t>20005200</t>
  </si>
  <si>
    <t>Thường</t>
  </si>
  <si>
    <t>20005501</t>
  </si>
  <si>
    <t>Bùi Đức</t>
  </si>
  <si>
    <t>Tính</t>
  </si>
  <si>
    <t>20004951</t>
  </si>
  <si>
    <t>Nguyễn Xuân</t>
  </si>
  <si>
    <t>Trường</t>
  </si>
  <si>
    <t>20003066</t>
  </si>
  <si>
    <t>Vũ Quang</t>
  </si>
  <si>
    <t>Tùng</t>
  </si>
  <si>
    <t>20004460</t>
  </si>
  <si>
    <t>Lê Thanh</t>
  </si>
  <si>
    <t>Bình</t>
  </si>
  <si>
    <t>20004243</t>
  </si>
  <si>
    <t>Trần Quốc</t>
  </si>
  <si>
    <t>Đại</t>
  </si>
  <si>
    <t>20005551</t>
  </si>
  <si>
    <t>Nguyễn Quang</t>
  </si>
  <si>
    <t>Đạo</t>
  </si>
  <si>
    <t>20005066</t>
  </si>
  <si>
    <t>Nguyễn Lê Phi</t>
  </si>
  <si>
    <t>20005034</t>
  </si>
  <si>
    <t>Phan Văn</t>
  </si>
  <si>
    <t>Khương</t>
  </si>
  <si>
    <t>20004706</t>
  </si>
  <si>
    <t>Phạm Thành</t>
  </si>
  <si>
    <t>Tâm</t>
  </si>
  <si>
    <t>20004784</t>
  </si>
  <si>
    <t>Thương</t>
  </si>
  <si>
    <t>20003910</t>
  </si>
  <si>
    <t>Cao Thanh</t>
  </si>
  <si>
    <t>Tú</t>
  </si>
  <si>
    <t>20004533</t>
  </si>
  <si>
    <t>Vương Trần</t>
  </si>
  <si>
    <t>Vũ</t>
  </si>
  <si>
    <t xml:space="preserve">Lớp:     20C1-KXD1           Sĩ số:   25       Khoa:   Xây dựng         </t>
  </si>
  <si>
    <t xml:space="preserve">Lớp:     20C1-QXD1           Sĩ số:   09       Khoa:   Xây dựng        </t>
  </si>
  <si>
    <t>Đề nghị tạm ngưng.</t>
  </si>
  <si>
    <t>Độc  lập  -  Tự  do  -  Hạnh  phúc</t>
  </si>
  <si>
    <t>TT</t>
  </si>
  <si>
    <t>MSSV</t>
  </si>
  <si>
    <t>HỌ &amp; TÊN</t>
  </si>
  <si>
    <t>Nghỉ từ ngày…</t>
  </si>
  <si>
    <t>01</t>
  </si>
  <si>
    <t>Từ đầu HKI/2022-2023 đến nay.</t>
  </si>
  <si>
    <t>03</t>
  </si>
  <si>
    <t>Tổng cộng:</t>
  </si>
  <si>
    <t>TRƯỞNG KHOA</t>
  </si>
  <si>
    <t>GVCN - CVHT</t>
  </si>
  <si>
    <t xml:space="preserve">DANH SÁCH ĐỀ NGHỊ TẠM NGƯNG HỌC ĐỐI VỚI SV 
Tháng 01/2022 - 2023  </t>
  </si>
  <si>
    <t xml:space="preserve">Tp.Hồ Chí Minh, ngày 05 tháng 01 năm 2023  </t>
  </si>
  <si>
    <t>Lớp:  20C1-KXD1                        Khoa:  Xây dựng</t>
  </si>
  <si>
    <t>Lớp:  20C1-QXD1                        Khoa:  Xây dựng</t>
  </si>
  <si>
    <t>TP. Hồ Chí Minh, ngày 05 tháng 01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</si>
</sst>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4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sz val="11"/>
      <color indexed="10"/>
      <name val="Times New Roman"/>
      <family val="1"/>
    </font>
    <font>
      <sz val="24"/>
      <name val="Times New Roman"/>
      <family val="1"/>
    </font>
    <font>
      <sz val="12"/>
      <color indexed="8"/>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8">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xf numFmtId="0" fontId="32" fillId="0" borderId="0" xfId="0" applyFont="1" applyAlignment="1">
      <alignment vertical="justify"/>
    </xf>
    <xf numFmtId="0" fontId="32" fillId="0" borderId="0" xfId="0" applyFont="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Alignment="1">
      <alignment horizontal="right"/>
    </xf>
    <xf numFmtId="0" fontId="11" fillId="0" borderId="0" xfId="0" applyFo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3" fontId="10" fillId="0" borderId="2" xfId="0" applyNumberFormat="1" applyFont="1" applyBorder="1" applyAlignment="1">
      <alignment horizontal="center" vertical="center"/>
    </xf>
    <xf numFmtId="3" fontId="25" fillId="3" borderId="2" xfId="0" applyNumberFormat="1" applyFont="1" applyFill="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8" fillId="0" borderId="0" xfId="0" applyFont="1"/>
    <xf numFmtId="0" fontId="29" fillId="0" borderId="0" xfId="0" applyFont="1" applyAlignment="1">
      <alignment horizontal="center"/>
    </xf>
    <xf numFmtId="0" fontId="29" fillId="0" borderId="0" xfId="0" applyFont="1" applyAlignment="1">
      <alignment horizontal="left"/>
    </xf>
    <xf numFmtId="0" fontId="39" fillId="0" borderId="0" xfId="0" applyFont="1" applyAlignment="1">
      <alignment horizontal="left"/>
    </xf>
    <xf numFmtId="0" fontId="11" fillId="0" borderId="9" xfId="0" applyFont="1" applyBorder="1" applyAlignment="1">
      <alignment horizontal="center" vertical="center"/>
    </xf>
    <xf numFmtId="0" fontId="11" fillId="0" borderId="0" xfId="0" applyFont="1" applyAlignment="1">
      <alignment horizontal="center" vertical="center"/>
    </xf>
    <xf numFmtId="0" fontId="33" fillId="0" borderId="2" xfId="0" quotePrefix="1" applyFont="1" applyBorder="1" applyAlignment="1">
      <alignment horizontal="center" vertical="center"/>
    </xf>
    <xf numFmtId="0" fontId="40" fillId="3" borderId="4" xfId="0" applyFont="1" applyFill="1" applyBorder="1" applyAlignment="1">
      <alignment horizontal="left" vertical="center"/>
    </xf>
    <xf numFmtId="0" fontId="40" fillId="0" borderId="2" xfId="0" applyFont="1" applyBorder="1" applyAlignment="1">
      <alignment vertical="center" wrapText="1"/>
    </xf>
    <xf numFmtId="0" fontId="14" fillId="0" borderId="10" xfId="0" quotePrefix="1" applyFont="1" applyBorder="1" applyAlignment="1">
      <alignment horizontal="center" vertical="center"/>
    </xf>
    <xf numFmtId="0" fontId="11" fillId="0" borderId="4" xfId="0" applyFont="1" applyBorder="1" applyAlignment="1">
      <alignment horizontal="center" vertical="center"/>
    </xf>
    <xf numFmtId="0" fontId="11" fillId="0" borderId="10" xfId="0" applyFont="1" applyBorder="1" applyAlignment="1">
      <alignment horizontal="center" vertical="center"/>
    </xf>
    <xf numFmtId="0" fontId="11" fillId="0" borderId="13"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29" fillId="0" borderId="14" xfId="0" applyFont="1" applyBorder="1" applyAlignment="1">
      <alignment horizontal="center"/>
    </xf>
    <xf numFmtId="0" fontId="10" fillId="0" borderId="0" xfId="0" applyFont="1" applyAlignment="1">
      <alignment horizontal="center"/>
    </xf>
    <xf numFmtId="0" fontId="14" fillId="0" borderId="9" xfId="0" applyFont="1" applyBorder="1" applyAlignment="1">
      <alignment horizontal="right" vertical="center"/>
    </xf>
    <xf numFmtId="0" fontId="14" fillId="0" borderId="13" xfId="0" applyFont="1" applyBorder="1" applyAlignment="1">
      <alignment horizontal="right" vertical="center"/>
    </xf>
    <xf numFmtId="0" fontId="31" fillId="0" borderId="0" xfId="0" applyFont="1" applyAlignment="1">
      <alignment horizontal="center"/>
    </xf>
    <xf numFmtId="0" fontId="37" fillId="0" borderId="0" xfId="0" applyFont="1" applyAlignment="1">
      <alignment horizontal="center"/>
    </xf>
    <xf numFmtId="0" fontId="13" fillId="0" borderId="0" xfId="0" applyFont="1" applyAlignment="1">
      <alignment horizontal="center" wrapText="1"/>
    </xf>
    <xf numFmtId="0" fontId="13" fillId="0" borderId="0" xfId="0" applyFont="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6" fillId="0" borderId="0" xfId="0" applyFont="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10">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495300</xdr:colOff>
      <xdr:row>3</xdr:row>
      <xdr:rowOff>9525</xdr:rowOff>
    </xdr:from>
    <xdr:to>
      <xdr:col>8</xdr:col>
      <xdr:colOff>504825</xdr:colOff>
      <xdr:row>3</xdr:row>
      <xdr:rowOff>9525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67225" y="609600"/>
          <a:ext cx="2095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495300</xdr:colOff>
      <xdr:row>3</xdr:row>
      <xdr:rowOff>9525</xdr:rowOff>
    </xdr:from>
    <xdr:to>
      <xdr:col>2</xdr:col>
      <xdr:colOff>914400</xdr:colOff>
      <xdr:row>3</xdr:row>
      <xdr:rowOff>9525</xdr:rowOff>
    </xdr:to>
    <xdr:sp macro="" textlink="">
      <xdr:nvSpPr>
        <xdr:cNvPr id="2" name="Line 33">
          <a:extLst>
            <a:ext uri="{FF2B5EF4-FFF2-40B4-BE49-F238E27FC236}">
              <a16:creationId xmlns:a16="http://schemas.microsoft.com/office/drawing/2014/main" id="{00000000-0008-0000-0100-000002000000}"/>
            </a:ext>
          </a:extLst>
        </xdr:cNvPr>
        <xdr:cNvSpPr>
          <a:spLocks noChangeShapeType="1"/>
        </xdr:cNvSpPr>
      </xdr:nvSpPr>
      <xdr:spPr bwMode="auto">
        <a:xfrm>
          <a:off x="847725" y="638175"/>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542925</xdr:colOff>
      <xdr:row>2</xdr:row>
      <xdr:rowOff>9525</xdr:rowOff>
    </xdr:from>
    <xdr:to>
      <xdr:col>5</xdr:col>
      <xdr:colOff>1047750</xdr:colOff>
      <xdr:row>2</xdr:row>
      <xdr:rowOff>9525</xdr:rowOff>
    </xdr:to>
    <xdr:sp macro="" textlink="">
      <xdr:nvSpPr>
        <xdr:cNvPr id="3" name="Line 34">
          <a:extLst>
            <a:ext uri="{FF2B5EF4-FFF2-40B4-BE49-F238E27FC236}">
              <a16:creationId xmlns:a16="http://schemas.microsoft.com/office/drawing/2014/main" id="{00000000-0008-0000-0100-000003000000}"/>
            </a:ext>
          </a:extLst>
        </xdr:cNvPr>
        <xdr:cNvSpPr>
          <a:spLocks noChangeShapeType="1"/>
        </xdr:cNvSpPr>
      </xdr:nvSpPr>
      <xdr:spPr bwMode="auto">
        <a:xfrm>
          <a:off x="3638550" y="419100"/>
          <a:ext cx="2190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2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2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495300</xdr:colOff>
      <xdr:row>3</xdr:row>
      <xdr:rowOff>9525</xdr:rowOff>
    </xdr:from>
    <xdr:to>
      <xdr:col>2</xdr:col>
      <xdr:colOff>914400</xdr:colOff>
      <xdr:row>3</xdr:row>
      <xdr:rowOff>9525</xdr:rowOff>
    </xdr:to>
    <xdr:sp macro="" textlink="">
      <xdr:nvSpPr>
        <xdr:cNvPr id="2" name="Line 33">
          <a:extLst>
            <a:ext uri="{FF2B5EF4-FFF2-40B4-BE49-F238E27FC236}">
              <a16:creationId xmlns:a16="http://schemas.microsoft.com/office/drawing/2014/main" id="{00000000-0008-0000-0300-000002000000}"/>
            </a:ext>
          </a:extLst>
        </xdr:cNvPr>
        <xdr:cNvSpPr>
          <a:spLocks noChangeShapeType="1"/>
        </xdr:cNvSpPr>
      </xdr:nvSpPr>
      <xdr:spPr bwMode="auto">
        <a:xfrm>
          <a:off x="847725" y="619125"/>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333375</xdr:colOff>
      <xdr:row>1</xdr:row>
      <xdr:rowOff>200025</xdr:rowOff>
    </xdr:from>
    <xdr:to>
      <xdr:col>5</xdr:col>
      <xdr:colOff>838200</xdr:colOff>
      <xdr:row>1</xdr:row>
      <xdr:rowOff>200025</xdr:rowOff>
    </xdr:to>
    <xdr:sp macro="" textlink="">
      <xdr:nvSpPr>
        <xdr:cNvPr id="3" name="Line 34">
          <a:extLst>
            <a:ext uri="{FF2B5EF4-FFF2-40B4-BE49-F238E27FC236}">
              <a16:creationId xmlns:a16="http://schemas.microsoft.com/office/drawing/2014/main" id="{00000000-0008-0000-0300-000003000000}"/>
            </a:ext>
          </a:extLst>
        </xdr:cNvPr>
        <xdr:cNvSpPr>
          <a:spLocks noChangeShapeType="1"/>
        </xdr:cNvSpPr>
      </xdr:nvSpPr>
      <xdr:spPr bwMode="auto">
        <a:xfrm>
          <a:off x="3248025" y="400050"/>
          <a:ext cx="21907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4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4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4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4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view="pageBreakPreview" zoomScaleNormal="100" zoomScaleSheetLayoutView="100" workbookViewId="0">
      <selection activeCell="A6" sqref="A6:I6"/>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4.25" customHeight="1">
      <c r="I1" s="23" t="s">
        <v>133</v>
      </c>
    </row>
    <row r="2" spans="1:20" ht="17.100000000000001" customHeight="1">
      <c r="A2" s="74" t="s">
        <v>134</v>
      </c>
      <c r="B2" s="74"/>
      <c r="C2" s="74"/>
      <c r="D2" s="74"/>
      <c r="E2" s="75" t="s">
        <v>135</v>
      </c>
      <c r="F2" s="75"/>
      <c r="G2" s="75"/>
      <c r="H2" s="75"/>
      <c r="I2" s="75"/>
    </row>
    <row r="3" spans="1:20" ht="17.100000000000001" customHeight="1">
      <c r="A3" s="75" t="s">
        <v>136</v>
      </c>
      <c r="B3" s="75"/>
      <c r="C3" s="75"/>
      <c r="D3" s="75"/>
      <c r="E3" s="76" t="s">
        <v>137</v>
      </c>
      <c r="F3" s="76"/>
      <c r="G3" s="76"/>
      <c r="H3" s="76"/>
      <c r="I3" s="76"/>
    </row>
    <row r="4" spans="1:20" ht="17.100000000000001" customHeight="1">
      <c r="A4" s="75" t="s">
        <v>138</v>
      </c>
      <c r="B4" s="75"/>
      <c r="C4" s="75"/>
      <c r="D4" s="75"/>
      <c r="E4" s="77"/>
      <c r="F4" s="77"/>
      <c r="G4" s="77"/>
      <c r="H4" s="77"/>
      <c r="I4" s="77"/>
    </row>
    <row r="5" spans="1:20" s="41" customFormat="1" ht="7.5" customHeight="1">
      <c r="A5" s="79"/>
      <c r="B5" s="79"/>
      <c r="C5" s="79"/>
      <c r="D5" s="79"/>
    </row>
    <row r="6" spans="1:20" ht="23.25" customHeight="1">
      <c r="A6" s="80" t="s">
        <v>139</v>
      </c>
      <c r="B6" s="80"/>
      <c r="C6" s="80"/>
      <c r="D6" s="80"/>
      <c r="E6" s="80"/>
      <c r="F6" s="80"/>
      <c r="G6" s="80"/>
      <c r="H6" s="80"/>
      <c r="I6" s="80"/>
      <c r="J6" s="4"/>
      <c r="K6" s="4"/>
      <c r="L6" s="4"/>
      <c r="M6" s="4"/>
      <c r="N6" s="4"/>
      <c r="O6" s="4"/>
      <c r="P6" s="4"/>
      <c r="Q6" s="4"/>
      <c r="R6" s="4"/>
      <c r="S6" s="4"/>
      <c r="T6" s="4"/>
    </row>
    <row r="7" spans="1:20" s="7" customFormat="1" ht="15.75" customHeight="1">
      <c r="A7" s="80" t="s">
        <v>158</v>
      </c>
      <c r="B7" s="80"/>
      <c r="C7" s="80"/>
      <c r="D7" s="80"/>
      <c r="E7" s="80"/>
      <c r="F7" s="80"/>
      <c r="G7" s="80"/>
      <c r="H7" s="80"/>
      <c r="I7" s="80"/>
      <c r="J7" s="42"/>
      <c r="K7" s="42"/>
      <c r="L7" s="42"/>
      <c r="M7" s="42"/>
      <c r="N7" s="42"/>
      <c r="O7" s="42"/>
      <c r="P7" s="42"/>
      <c r="Q7" s="42"/>
      <c r="R7" s="42"/>
      <c r="S7" s="42"/>
      <c r="T7" s="42"/>
    </row>
    <row r="8" spans="1:20" s="7" customFormat="1" ht="18" customHeight="1">
      <c r="A8" s="81" t="s">
        <v>254</v>
      </c>
      <c r="B8" s="81"/>
      <c r="C8" s="81"/>
      <c r="D8" s="81"/>
      <c r="E8" s="81"/>
      <c r="F8" s="81"/>
      <c r="G8" s="81"/>
      <c r="H8" s="81"/>
      <c r="I8" s="81"/>
      <c r="J8" s="6"/>
      <c r="K8" s="6"/>
      <c r="L8" s="6"/>
      <c r="M8" s="6"/>
      <c r="N8" s="6"/>
      <c r="O8" s="6"/>
      <c r="P8" s="6"/>
      <c r="Q8" s="6"/>
      <c r="R8" s="6"/>
      <c r="S8" s="6"/>
      <c r="T8" s="6"/>
    </row>
    <row r="9" spans="1:20" s="7" customFormat="1" ht="6" customHeight="1">
      <c r="A9" s="43"/>
      <c r="B9" s="43"/>
      <c r="C9" s="43"/>
      <c r="D9" s="43"/>
      <c r="E9" s="43"/>
      <c r="F9" s="43"/>
      <c r="G9" s="43"/>
      <c r="H9" s="43"/>
      <c r="I9" s="43"/>
      <c r="J9" s="6"/>
      <c r="K9" s="6"/>
      <c r="L9" s="6"/>
      <c r="M9" s="6"/>
      <c r="N9" s="6"/>
      <c r="O9" s="6"/>
      <c r="P9" s="6"/>
      <c r="Q9" s="6"/>
      <c r="R9" s="6"/>
      <c r="S9" s="6"/>
      <c r="T9" s="6"/>
    </row>
    <row r="10" spans="1:20" s="11" customFormat="1" ht="15" customHeight="1">
      <c r="A10" s="82" t="s">
        <v>0</v>
      </c>
      <c r="B10" s="82" t="s">
        <v>140</v>
      </c>
      <c r="C10" s="85" t="s">
        <v>141</v>
      </c>
      <c r="D10" s="86"/>
      <c r="E10" s="89" t="s">
        <v>142</v>
      </c>
      <c r="F10" s="90"/>
      <c r="G10" s="89" t="s">
        <v>143</v>
      </c>
      <c r="H10" s="90"/>
      <c r="I10" s="91" t="s">
        <v>13</v>
      </c>
    </row>
    <row r="11" spans="1:20" s="11" customFormat="1" ht="28.5" customHeight="1">
      <c r="A11" s="83"/>
      <c r="B11" s="84"/>
      <c r="C11" s="87"/>
      <c r="D11" s="88"/>
      <c r="E11" s="44" t="s">
        <v>144</v>
      </c>
      <c r="F11" s="44" t="s">
        <v>145</v>
      </c>
      <c r="G11" s="44" t="s">
        <v>144</v>
      </c>
      <c r="H11" s="44" t="s">
        <v>145</v>
      </c>
      <c r="I11" s="83"/>
    </row>
    <row r="12" spans="1:20" s="11" customFormat="1" ht="16.5" customHeight="1">
      <c r="A12" s="12">
        <v>1</v>
      </c>
      <c r="B12" s="56" t="s">
        <v>159</v>
      </c>
      <c r="C12" s="55" t="s">
        <v>160</v>
      </c>
      <c r="D12" s="45" t="s">
        <v>161</v>
      </c>
      <c r="E12" s="58">
        <v>70</v>
      </c>
      <c r="F12" s="46" t="str">
        <f>IF(AND(E12&gt;=90),"XS",IF(AND(E12&gt;=80),"Tốt",IF(AND(E12&gt;=70),"Khá",IF(AND(E12&gt;=60),"TB",IF(AND(E12&gt;=50),"TB",IF(AND(E12&lt;50),IF(AND(E12&gt;0),"Yếu",IF(AND(E12=0),"KXL"," "))))))))</f>
        <v>Khá</v>
      </c>
      <c r="G12" s="58">
        <v>70</v>
      </c>
      <c r="H12" s="59" t="str">
        <f>IF(AND(G12&gt;=90),"XS",IF(AND(G12&gt;=80),"Tốt",IF(AND(G12&gt;=70),"Khá",IF(AND(G12&gt;=60),"TB",IF(AND(G12&gt;=50),"TB",IF(AND(G12&lt;50),IF(AND(G12&gt;0),"Yếu",IF(AND(G12=0),"KXL"," "))))))))</f>
        <v>Khá</v>
      </c>
      <c r="I12" s="47"/>
    </row>
    <row r="13" spans="1:20" s="11" customFormat="1" ht="16.5" customHeight="1">
      <c r="A13" s="12">
        <v>2</v>
      </c>
      <c r="B13" s="56" t="s">
        <v>162</v>
      </c>
      <c r="C13" s="55" t="s">
        <v>163</v>
      </c>
      <c r="D13" s="45" t="s">
        <v>161</v>
      </c>
      <c r="E13" s="57">
        <v>86</v>
      </c>
      <c r="F13" s="46" t="str">
        <f t="shared" ref="F13:F36" si="0">IF(AND(E13&gt;=90),"XS",IF(AND(E13&gt;=80),"Tốt",IF(AND(E13&gt;=70),"Khá",IF(AND(E13&gt;=60),"TB",IF(AND(E13&gt;=50),"TB",IF(AND(E13&lt;50),IF(AND(E13&gt;0),"Yếu",IF(AND(E13=0),"KXL"," "))))))))</f>
        <v>Tốt</v>
      </c>
      <c r="G13" s="57">
        <v>75</v>
      </c>
      <c r="H13" s="59" t="str">
        <f t="shared" ref="H13:H36" si="1">IF(AND(G13&gt;=90),"XS",IF(AND(G13&gt;=80),"Tốt",IF(AND(G13&gt;=70),"Khá",IF(AND(G13&gt;=60),"TB",IF(AND(G13&gt;=50),"TB",IF(AND(G13&lt;50),IF(AND(G13&gt;0),"Yếu",IF(AND(G13=0),"KXL"," "))))))))</f>
        <v>Khá</v>
      </c>
      <c r="I13" s="47"/>
    </row>
    <row r="14" spans="1:20" s="11" customFormat="1" ht="16.5" customHeight="1">
      <c r="A14" s="12">
        <v>3</v>
      </c>
      <c r="B14" s="56" t="s">
        <v>164</v>
      </c>
      <c r="C14" s="55" t="s">
        <v>165</v>
      </c>
      <c r="D14" s="45" t="s">
        <v>166</v>
      </c>
      <c r="E14" s="57">
        <v>60</v>
      </c>
      <c r="F14" s="46" t="str">
        <f t="shared" si="0"/>
        <v>TB</v>
      </c>
      <c r="G14" s="57">
        <v>60</v>
      </c>
      <c r="H14" s="59" t="str">
        <f t="shared" si="1"/>
        <v>TB</v>
      </c>
      <c r="I14" s="47"/>
    </row>
    <row r="15" spans="1:20" s="11" customFormat="1" ht="16.5" customHeight="1">
      <c r="A15" s="12">
        <v>4</v>
      </c>
      <c r="B15" s="56" t="s">
        <v>167</v>
      </c>
      <c r="C15" s="55" t="s">
        <v>168</v>
      </c>
      <c r="D15" s="45" t="s">
        <v>169</v>
      </c>
      <c r="E15" s="57">
        <v>80</v>
      </c>
      <c r="F15" s="46" t="str">
        <f t="shared" si="0"/>
        <v>Tốt</v>
      </c>
      <c r="G15" s="57">
        <v>75</v>
      </c>
      <c r="H15" s="59" t="str">
        <f t="shared" si="1"/>
        <v>Khá</v>
      </c>
      <c r="I15" s="13"/>
    </row>
    <row r="16" spans="1:20" s="11" customFormat="1" ht="16.5" customHeight="1">
      <c r="A16" s="12">
        <v>5</v>
      </c>
      <c r="B16" s="56" t="s">
        <v>170</v>
      </c>
      <c r="C16" s="55" t="s">
        <v>171</v>
      </c>
      <c r="D16" s="45" t="s">
        <v>172</v>
      </c>
      <c r="E16" s="57">
        <v>60</v>
      </c>
      <c r="F16" s="46" t="str">
        <f t="shared" si="0"/>
        <v>TB</v>
      </c>
      <c r="G16" s="57">
        <v>60</v>
      </c>
      <c r="H16" s="59" t="str">
        <f t="shared" si="1"/>
        <v>TB</v>
      </c>
      <c r="I16" s="13"/>
    </row>
    <row r="17" spans="1:9" s="11" customFormat="1" ht="16.5" customHeight="1">
      <c r="A17" s="12">
        <v>6</v>
      </c>
      <c r="B17" s="56" t="s">
        <v>173</v>
      </c>
      <c r="C17" s="55" t="s">
        <v>174</v>
      </c>
      <c r="D17" s="45" t="s">
        <v>175</v>
      </c>
      <c r="E17" s="57">
        <v>70</v>
      </c>
      <c r="F17" s="46" t="str">
        <f t="shared" si="0"/>
        <v>Khá</v>
      </c>
      <c r="G17" s="57">
        <v>70</v>
      </c>
      <c r="H17" s="59" t="str">
        <f t="shared" si="1"/>
        <v>Khá</v>
      </c>
      <c r="I17" s="13"/>
    </row>
    <row r="18" spans="1:9" s="11" customFormat="1" ht="16.5" customHeight="1">
      <c r="A18" s="12">
        <v>7</v>
      </c>
      <c r="B18" s="56" t="s">
        <v>176</v>
      </c>
      <c r="C18" s="55" t="s">
        <v>177</v>
      </c>
      <c r="D18" s="45" t="s">
        <v>178</v>
      </c>
      <c r="E18" s="57">
        <v>50</v>
      </c>
      <c r="F18" s="46" t="str">
        <f t="shared" si="0"/>
        <v>TB</v>
      </c>
      <c r="G18" s="57">
        <v>50</v>
      </c>
      <c r="H18" s="59" t="str">
        <f t="shared" si="1"/>
        <v>TB</v>
      </c>
      <c r="I18" s="13"/>
    </row>
    <row r="19" spans="1:9" s="11" customFormat="1" ht="16.5" customHeight="1">
      <c r="A19" s="12">
        <v>8</v>
      </c>
      <c r="B19" s="56" t="s">
        <v>179</v>
      </c>
      <c r="C19" s="55" t="s">
        <v>180</v>
      </c>
      <c r="D19" s="45" t="s">
        <v>181</v>
      </c>
      <c r="E19" s="57"/>
      <c r="F19" s="46" t="str">
        <f t="shared" si="0"/>
        <v>KXL</v>
      </c>
      <c r="G19" s="57"/>
      <c r="H19" s="59" t="str">
        <f t="shared" si="1"/>
        <v>KXL</v>
      </c>
      <c r="I19" s="13" t="s">
        <v>256</v>
      </c>
    </row>
    <row r="20" spans="1:9" s="11" customFormat="1" ht="16.5" customHeight="1">
      <c r="A20" s="12">
        <v>9</v>
      </c>
      <c r="B20" s="56" t="s">
        <v>182</v>
      </c>
      <c r="C20" s="55" t="s">
        <v>183</v>
      </c>
      <c r="D20" s="45" t="s">
        <v>184</v>
      </c>
      <c r="E20" s="57">
        <v>42</v>
      </c>
      <c r="F20" s="46" t="str">
        <f t="shared" si="0"/>
        <v>Yếu</v>
      </c>
      <c r="G20" s="57">
        <v>42</v>
      </c>
      <c r="H20" s="59" t="str">
        <f t="shared" si="1"/>
        <v>Yếu</v>
      </c>
      <c r="I20" s="47"/>
    </row>
    <row r="21" spans="1:9" s="11" customFormat="1" ht="16.5" customHeight="1">
      <c r="A21" s="12">
        <v>10</v>
      </c>
      <c r="B21" s="56" t="s">
        <v>185</v>
      </c>
      <c r="C21" s="55" t="s">
        <v>186</v>
      </c>
      <c r="D21" s="45" t="s">
        <v>187</v>
      </c>
      <c r="E21" s="57">
        <v>48</v>
      </c>
      <c r="F21" s="46" t="str">
        <f t="shared" si="0"/>
        <v>Yếu</v>
      </c>
      <c r="G21" s="57">
        <v>48</v>
      </c>
      <c r="H21" s="59" t="str">
        <f t="shared" si="1"/>
        <v>Yếu</v>
      </c>
      <c r="I21" s="47"/>
    </row>
    <row r="22" spans="1:9" s="11" customFormat="1" ht="16.5" customHeight="1">
      <c r="A22" s="12">
        <v>11</v>
      </c>
      <c r="B22" s="56" t="s">
        <v>188</v>
      </c>
      <c r="C22" s="55" t="s">
        <v>189</v>
      </c>
      <c r="D22" s="45" t="s">
        <v>190</v>
      </c>
      <c r="E22" s="57">
        <v>50</v>
      </c>
      <c r="F22" s="46" t="str">
        <f t="shared" si="0"/>
        <v>TB</v>
      </c>
      <c r="G22" s="57">
        <v>50</v>
      </c>
      <c r="H22" s="59" t="str">
        <f t="shared" si="1"/>
        <v>TB</v>
      </c>
      <c r="I22" s="47"/>
    </row>
    <row r="23" spans="1:9" s="11" customFormat="1" ht="16.5" customHeight="1">
      <c r="A23" s="12">
        <v>12</v>
      </c>
      <c r="B23" s="56" t="s">
        <v>191</v>
      </c>
      <c r="C23" s="55" t="s">
        <v>192</v>
      </c>
      <c r="D23" s="45" t="s">
        <v>193</v>
      </c>
      <c r="E23" s="57">
        <v>80</v>
      </c>
      <c r="F23" s="46" t="str">
        <f t="shared" si="0"/>
        <v>Tốt</v>
      </c>
      <c r="G23" s="57">
        <v>75</v>
      </c>
      <c r="H23" s="59" t="str">
        <f t="shared" si="1"/>
        <v>Khá</v>
      </c>
      <c r="I23" s="13"/>
    </row>
    <row r="24" spans="1:9" s="11" customFormat="1" ht="16.5" customHeight="1">
      <c r="A24" s="12">
        <v>13</v>
      </c>
      <c r="B24" s="56" t="s">
        <v>194</v>
      </c>
      <c r="C24" s="55" t="s">
        <v>195</v>
      </c>
      <c r="D24" s="45" t="s">
        <v>196</v>
      </c>
      <c r="E24" s="57">
        <v>35</v>
      </c>
      <c r="F24" s="46" t="str">
        <f t="shared" si="0"/>
        <v>Yếu</v>
      </c>
      <c r="G24" s="57">
        <v>35</v>
      </c>
      <c r="H24" s="59" t="str">
        <f t="shared" si="1"/>
        <v>Yếu</v>
      </c>
      <c r="I24" s="13"/>
    </row>
    <row r="25" spans="1:9" s="11" customFormat="1" ht="16.5" customHeight="1">
      <c r="A25" s="12">
        <v>14</v>
      </c>
      <c r="B25" s="56" t="s">
        <v>197</v>
      </c>
      <c r="C25" s="55" t="s">
        <v>198</v>
      </c>
      <c r="D25" s="45" t="s">
        <v>199</v>
      </c>
      <c r="E25" s="57">
        <v>56</v>
      </c>
      <c r="F25" s="46" t="str">
        <f t="shared" si="0"/>
        <v>TB</v>
      </c>
      <c r="G25" s="57">
        <v>56</v>
      </c>
      <c r="H25" s="59" t="str">
        <f t="shared" si="1"/>
        <v>TB</v>
      </c>
      <c r="I25" s="13"/>
    </row>
    <row r="26" spans="1:9" s="11" customFormat="1" ht="16.5" customHeight="1">
      <c r="A26" s="12">
        <v>15</v>
      </c>
      <c r="B26" s="56" t="s">
        <v>200</v>
      </c>
      <c r="C26" s="55" t="s">
        <v>201</v>
      </c>
      <c r="D26" s="45" t="s">
        <v>202</v>
      </c>
      <c r="E26" s="57">
        <v>50</v>
      </c>
      <c r="F26" s="46" t="str">
        <f t="shared" si="0"/>
        <v>TB</v>
      </c>
      <c r="G26" s="57">
        <v>50</v>
      </c>
      <c r="H26" s="59" t="str">
        <f t="shared" si="1"/>
        <v>TB</v>
      </c>
      <c r="I26" s="13"/>
    </row>
    <row r="27" spans="1:9" s="11" customFormat="1" ht="16.5" customHeight="1">
      <c r="A27" s="12">
        <v>16</v>
      </c>
      <c r="B27" s="56" t="s">
        <v>203</v>
      </c>
      <c r="C27" s="55" t="s">
        <v>204</v>
      </c>
      <c r="D27" s="45" t="s">
        <v>205</v>
      </c>
      <c r="E27" s="57">
        <v>80</v>
      </c>
      <c r="F27" s="46" t="str">
        <f t="shared" si="0"/>
        <v>Tốt</v>
      </c>
      <c r="G27" s="57">
        <v>75</v>
      </c>
      <c r="H27" s="59" t="str">
        <f t="shared" si="1"/>
        <v>Khá</v>
      </c>
      <c r="I27" s="13"/>
    </row>
    <row r="28" spans="1:9" s="11" customFormat="1" ht="16.5" customHeight="1">
      <c r="A28" s="12">
        <v>17</v>
      </c>
      <c r="B28" s="56" t="s">
        <v>206</v>
      </c>
      <c r="C28" s="55" t="s">
        <v>207</v>
      </c>
      <c r="D28" s="45" t="s">
        <v>208</v>
      </c>
      <c r="E28" s="57">
        <v>70</v>
      </c>
      <c r="F28" s="46" t="str">
        <f t="shared" si="0"/>
        <v>Khá</v>
      </c>
      <c r="G28" s="57">
        <v>70</v>
      </c>
      <c r="H28" s="59" t="str">
        <f t="shared" si="1"/>
        <v>Khá</v>
      </c>
      <c r="I28" s="13"/>
    </row>
    <row r="29" spans="1:9" s="11" customFormat="1" ht="16.5" customHeight="1">
      <c r="A29" s="12">
        <v>18</v>
      </c>
      <c r="B29" s="56" t="s">
        <v>209</v>
      </c>
      <c r="C29" s="55" t="s">
        <v>210</v>
      </c>
      <c r="D29" s="45" t="s">
        <v>208</v>
      </c>
      <c r="E29" s="57">
        <v>50</v>
      </c>
      <c r="F29" s="46" t="str">
        <f t="shared" si="0"/>
        <v>TB</v>
      </c>
      <c r="G29" s="57">
        <v>50</v>
      </c>
      <c r="H29" s="59" t="str">
        <f t="shared" si="1"/>
        <v>TB</v>
      </c>
      <c r="I29" s="13"/>
    </row>
    <row r="30" spans="1:9" s="11" customFormat="1" ht="16.5" customHeight="1">
      <c r="A30" s="12">
        <v>19</v>
      </c>
      <c r="B30" s="56" t="s">
        <v>211</v>
      </c>
      <c r="C30" s="55" t="s">
        <v>212</v>
      </c>
      <c r="D30" s="45" t="s">
        <v>213</v>
      </c>
      <c r="E30" s="57">
        <v>50</v>
      </c>
      <c r="F30" s="46" t="str">
        <f t="shared" si="0"/>
        <v>TB</v>
      </c>
      <c r="G30" s="57">
        <v>50</v>
      </c>
      <c r="H30" s="59" t="str">
        <f t="shared" si="1"/>
        <v>TB</v>
      </c>
      <c r="I30" s="13"/>
    </row>
    <row r="31" spans="1:9" s="11" customFormat="1" ht="16.5" customHeight="1">
      <c r="A31" s="12">
        <v>20</v>
      </c>
      <c r="B31" s="56" t="s">
        <v>214</v>
      </c>
      <c r="C31" s="55" t="s">
        <v>215</v>
      </c>
      <c r="D31" s="45" t="s">
        <v>213</v>
      </c>
      <c r="E31" s="57">
        <v>60</v>
      </c>
      <c r="F31" s="46" t="str">
        <f t="shared" si="0"/>
        <v>TB</v>
      </c>
      <c r="G31" s="57">
        <v>60</v>
      </c>
      <c r="H31" s="59" t="str">
        <f t="shared" si="1"/>
        <v>TB</v>
      </c>
      <c r="I31" s="47"/>
    </row>
    <row r="32" spans="1:9" s="11" customFormat="1" ht="16.5" customHeight="1">
      <c r="A32" s="12">
        <v>21</v>
      </c>
      <c r="B32" s="56" t="s">
        <v>216</v>
      </c>
      <c r="C32" s="55" t="s">
        <v>217</v>
      </c>
      <c r="D32" s="45" t="s">
        <v>213</v>
      </c>
      <c r="E32" s="57">
        <v>42</v>
      </c>
      <c r="F32" s="46" t="str">
        <f t="shared" si="0"/>
        <v>Yếu</v>
      </c>
      <c r="G32" s="57">
        <v>42</v>
      </c>
      <c r="H32" s="59" t="str">
        <f t="shared" si="1"/>
        <v>Yếu</v>
      </c>
      <c r="I32" s="13"/>
    </row>
    <row r="33" spans="1:10" s="11" customFormat="1" ht="16.5" customHeight="1">
      <c r="A33" s="12">
        <v>22</v>
      </c>
      <c r="B33" s="56" t="s">
        <v>218</v>
      </c>
      <c r="C33" s="55" t="s">
        <v>186</v>
      </c>
      <c r="D33" s="45" t="s">
        <v>219</v>
      </c>
      <c r="E33" s="57">
        <v>60</v>
      </c>
      <c r="F33" s="46" t="str">
        <f t="shared" si="0"/>
        <v>TB</v>
      </c>
      <c r="G33" s="57">
        <v>60</v>
      </c>
      <c r="H33" s="59" t="str">
        <f t="shared" si="1"/>
        <v>TB</v>
      </c>
      <c r="I33" s="13"/>
    </row>
    <row r="34" spans="1:10" s="11" customFormat="1" ht="16.5" customHeight="1">
      <c r="A34" s="12">
        <v>23</v>
      </c>
      <c r="B34" s="56" t="s">
        <v>220</v>
      </c>
      <c r="C34" s="55" t="s">
        <v>221</v>
      </c>
      <c r="D34" s="45" t="s">
        <v>222</v>
      </c>
      <c r="E34" s="57">
        <v>50</v>
      </c>
      <c r="F34" s="46" t="str">
        <f t="shared" si="0"/>
        <v>TB</v>
      </c>
      <c r="G34" s="57">
        <v>50</v>
      </c>
      <c r="H34" s="59" t="str">
        <f t="shared" si="1"/>
        <v>TB</v>
      </c>
      <c r="I34" s="13"/>
    </row>
    <row r="35" spans="1:10" s="11" customFormat="1" ht="16.5" customHeight="1">
      <c r="A35" s="12">
        <v>24</v>
      </c>
      <c r="B35" s="56" t="s">
        <v>223</v>
      </c>
      <c r="C35" s="55" t="s">
        <v>224</v>
      </c>
      <c r="D35" s="45" t="s">
        <v>225</v>
      </c>
      <c r="E35" s="57">
        <v>70</v>
      </c>
      <c r="F35" s="46" t="str">
        <f t="shared" si="0"/>
        <v>Khá</v>
      </c>
      <c r="G35" s="57">
        <v>70</v>
      </c>
      <c r="H35" s="59" t="str">
        <f t="shared" si="1"/>
        <v>Khá</v>
      </c>
      <c r="I35" s="13"/>
    </row>
    <row r="36" spans="1:10" s="11" customFormat="1" ht="16.5" customHeight="1">
      <c r="A36" s="12">
        <v>25</v>
      </c>
      <c r="B36" s="56" t="s">
        <v>226</v>
      </c>
      <c r="C36" s="55" t="s">
        <v>227</v>
      </c>
      <c r="D36" s="45" t="s">
        <v>228</v>
      </c>
      <c r="E36" s="57">
        <v>35</v>
      </c>
      <c r="F36" s="46" t="str">
        <f t="shared" si="0"/>
        <v>Yếu</v>
      </c>
      <c r="G36" s="57">
        <v>35</v>
      </c>
      <c r="H36" s="59" t="str">
        <f t="shared" si="1"/>
        <v>Yếu</v>
      </c>
      <c r="I36" s="13"/>
    </row>
    <row r="37" spans="1:10" ht="20.100000000000001" customHeight="1">
      <c r="C37" s="92" t="s">
        <v>146</v>
      </c>
      <c r="D37" s="92"/>
      <c r="E37" s="92"/>
      <c r="F37" s="92"/>
      <c r="G37" s="92"/>
      <c r="H37" s="92"/>
      <c r="I37" s="92"/>
    </row>
    <row r="38" spans="1:10" ht="18" customHeight="1">
      <c r="C38" s="93" t="s">
        <v>147</v>
      </c>
      <c r="D38" s="93"/>
      <c r="E38" s="94" t="s">
        <v>142</v>
      </c>
      <c r="F38" s="94"/>
      <c r="G38" s="94" t="s">
        <v>143</v>
      </c>
      <c r="H38" s="94"/>
      <c r="I38" s="93" t="s">
        <v>13</v>
      </c>
    </row>
    <row r="39" spans="1:10" s="11" customFormat="1" ht="15.75" customHeight="1">
      <c r="C39" s="93"/>
      <c r="D39" s="93"/>
      <c r="E39" s="44" t="s">
        <v>148</v>
      </c>
      <c r="F39" s="18" t="s">
        <v>149</v>
      </c>
      <c r="G39" s="44" t="s">
        <v>148</v>
      </c>
      <c r="H39" s="18" t="s">
        <v>149</v>
      </c>
      <c r="I39" s="93"/>
    </row>
    <row r="40" spans="1:10" ht="18" customHeight="1">
      <c r="C40" s="78" t="s">
        <v>150</v>
      </c>
      <c r="D40" s="78"/>
      <c r="E40" s="48">
        <f>COUNTIF(F12:F36,"XS")</f>
        <v>0</v>
      </c>
      <c r="F40" s="49">
        <f t="shared" ref="F40:F45" si="2">E40*100/25</f>
        <v>0</v>
      </c>
      <c r="G40" s="53">
        <f>COUNTIF(H12:H36,"XS")</f>
        <v>0</v>
      </c>
      <c r="H40" s="54" t="e">
        <f>G40*100/#REF!</f>
        <v>#REF!</v>
      </c>
      <c r="I40" s="52"/>
    </row>
    <row r="41" spans="1:10" ht="18" customHeight="1">
      <c r="C41" s="78" t="s">
        <v>151</v>
      </c>
      <c r="D41" s="78"/>
      <c r="E41" s="48">
        <f>COUNTIF(F12:F36,"Tốt")</f>
        <v>4</v>
      </c>
      <c r="F41" s="49">
        <f t="shared" si="2"/>
        <v>16</v>
      </c>
      <c r="G41" s="53">
        <f>COUNTIF(H12:H36,"Tốt")</f>
        <v>0</v>
      </c>
      <c r="H41" s="54">
        <f>G41*100/25</f>
        <v>0</v>
      </c>
      <c r="I41" s="52"/>
    </row>
    <row r="42" spans="1:10" ht="18" customHeight="1">
      <c r="C42" s="78" t="s">
        <v>152</v>
      </c>
      <c r="D42" s="78"/>
      <c r="E42" s="48">
        <f>COUNTIF(F12:F36,"Khá")</f>
        <v>4</v>
      </c>
      <c r="F42" s="49">
        <f t="shared" si="2"/>
        <v>16</v>
      </c>
      <c r="G42" s="12">
        <f>COUNTIF(H12:H36,"Khá")</f>
        <v>8</v>
      </c>
      <c r="H42" s="60">
        <f>G42*100/24</f>
        <v>33.333333333333336</v>
      </c>
      <c r="I42" s="52"/>
    </row>
    <row r="43" spans="1:10" ht="18" customHeight="1">
      <c r="C43" s="78" t="s">
        <v>153</v>
      </c>
      <c r="D43" s="78"/>
      <c r="E43" s="48">
        <f>COUNTIF(F12:F36,"TB")</f>
        <v>11</v>
      </c>
      <c r="F43" s="49">
        <f t="shared" si="2"/>
        <v>44</v>
      </c>
      <c r="G43" s="12">
        <f>COUNTIF(H12:H36,"TB")</f>
        <v>11</v>
      </c>
      <c r="H43" s="60">
        <f>G43*100/24</f>
        <v>45.833333333333336</v>
      </c>
      <c r="I43" s="52"/>
    </row>
    <row r="44" spans="1:10" ht="18" customHeight="1">
      <c r="C44" s="78" t="s">
        <v>154</v>
      </c>
      <c r="D44" s="78"/>
      <c r="E44" s="48">
        <f>COUNTIF(F12:F36,"Yếu")</f>
        <v>5</v>
      </c>
      <c r="F44" s="49">
        <f t="shared" si="2"/>
        <v>20</v>
      </c>
      <c r="G44" s="12">
        <f>COUNTIF(H12:H36,"Yếu")</f>
        <v>5</v>
      </c>
      <c r="H44" s="60">
        <f>G44*100/24</f>
        <v>20.833333333333332</v>
      </c>
      <c r="I44" s="52"/>
    </row>
    <row r="45" spans="1:10" ht="18" customHeight="1">
      <c r="C45" s="78" t="s">
        <v>155</v>
      </c>
      <c r="D45" s="78"/>
      <c r="E45" s="48">
        <f>COUNTIF(F12:F36,"KXL")</f>
        <v>1</v>
      </c>
      <c r="F45" s="49">
        <f t="shared" si="2"/>
        <v>4</v>
      </c>
      <c r="G45" s="53">
        <f>COUNTIF(H12:H36,"KXL")</f>
        <v>1</v>
      </c>
      <c r="H45" s="54">
        <f>G45*100/24</f>
        <v>4.166666666666667</v>
      </c>
      <c r="I45" s="52"/>
    </row>
    <row r="46" spans="1:10" ht="9.75" customHeight="1">
      <c r="C46" s="22"/>
      <c r="D46" s="22"/>
      <c r="F46" s="50"/>
    </row>
    <row r="47" spans="1:10" ht="18" customHeight="1">
      <c r="E47" s="95" t="s">
        <v>272</v>
      </c>
      <c r="F47" s="95"/>
      <c r="G47" s="95"/>
      <c r="H47" s="95"/>
      <c r="I47" s="95"/>
    </row>
    <row r="48" spans="1:10" ht="18" customHeight="1">
      <c r="A48" s="77" t="s">
        <v>156</v>
      </c>
      <c r="B48" s="77"/>
      <c r="C48" s="77"/>
      <c r="D48" s="77"/>
      <c r="E48" s="77"/>
      <c r="F48" s="77" t="s">
        <v>142</v>
      </c>
      <c r="G48" s="77"/>
      <c r="H48" s="77"/>
      <c r="I48" s="51" t="s">
        <v>157</v>
      </c>
      <c r="J48" s="51"/>
    </row>
    <row r="49" spans="1:1" ht="18" customHeight="1"/>
    <row r="50" spans="1:1" ht="18" customHeight="1"/>
    <row r="51" spans="1:1" ht="18" customHeight="1"/>
    <row r="52" spans="1:1" ht="18" customHeight="1">
      <c r="A52" s="117">
        <v>1</v>
      </c>
    </row>
  </sheetData>
  <mergeCells count="30">
    <mergeCell ref="A48:E48"/>
    <mergeCell ref="F48:H48"/>
    <mergeCell ref="C41:D41"/>
    <mergeCell ref="C42:D42"/>
    <mergeCell ref="C43:D43"/>
    <mergeCell ref="C44:D44"/>
    <mergeCell ref="C45:D45"/>
    <mergeCell ref="E47:I47"/>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36 H12:H36">
    <cfRule type="cellIs" dxfId="9" priority="5" stopIfTrue="1" operator="equal">
      <formula>"SVG"</formula>
    </cfRule>
    <cfRule type="cellIs" dxfId="8" priority="6" stopIfTrue="1" operator="equal">
      <formula>"SVXS"</formula>
    </cfRule>
  </conditionalFormatting>
  <conditionalFormatting sqref="G12">
    <cfRule type="cellIs" dxfId="7" priority="3" stopIfTrue="1" operator="equal">
      <formula>"SVG"</formula>
    </cfRule>
    <cfRule type="cellIs" dxfId="6" priority="4" stopIfTrue="1" operator="equal">
      <formula>"SVXS"</formula>
    </cfRule>
  </conditionalFormatting>
  <conditionalFormatting sqref="E12">
    <cfRule type="cellIs" dxfId="5" priority="1" stopIfTrue="1" operator="equal">
      <formula>"SVG"</formula>
    </cfRule>
    <cfRule type="cellIs" dxfId="4" priority="2" stopIfTrue="1" operator="equal">
      <formula>"SVXS"</formula>
    </cfRule>
  </conditionalFormatting>
  <pageMargins left="0.5" right="0.25" top="0.25" bottom="0"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A5" sqref="A5:F5"/>
    </sheetView>
  </sheetViews>
  <sheetFormatPr defaultRowHeight="15"/>
  <cols>
    <col min="1" max="1" width="4.625" style="16" customWidth="1"/>
    <col min="2" max="2" width="10.625" style="16" customWidth="1"/>
    <col min="3" max="3" width="18.5" style="3" customWidth="1"/>
    <col min="4" max="4" width="6.875" style="3" bestFit="1" customWidth="1"/>
    <col min="5" max="5" width="22.125" style="3" customWidth="1"/>
    <col min="6" max="6" width="21.125" style="3" customWidth="1"/>
    <col min="7" max="256" width="9" style="3"/>
    <col min="257" max="257" width="4.625" style="3" customWidth="1"/>
    <col min="258" max="258" width="10.625" style="3" customWidth="1"/>
    <col min="259" max="259" width="16.125" style="3" customWidth="1"/>
    <col min="260" max="260" width="6.875" style="3" bestFit="1" customWidth="1"/>
    <col min="261" max="261" width="22.125" style="3" customWidth="1"/>
    <col min="262" max="262" width="16.125" style="3" customWidth="1"/>
    <col min="263" max="512" width="9" style="3"/>
    <col min="513" max="513" width="4.625" style="3" customWidth="1"/>
    <col min="514" max="514" width="10.625" style="3" customWidth="1"/>
    <col min="515" max="515" width="16.125" style="3" customWidth="1"/>
    <col min="516" max="516" width="6.875" style="3" bestFit="1" customWidth="1"/>
    <col min="517" max="517" width="22.125" style="3" customWidth="1"/>
    <col min="518" max="518" width="16.125" style="3" customWidth="1"/>
    <col min="519" max="768" width="9" style="3"/>
    <col min="769" max="769" width="4.625" style="3" customWidth="1"/>
    <col min="770" max="770" width="10.625" style="3" customWidth="1"/>
    <col min="771" max="771" width="16.125" style="3" customWidth="1"/>
    <col min="772" max="772" width="6.875" style="3" bestFit="1" customWidth="1"/>
    <col min="773" max="773" width="22.125" style="3" customWidth="1"/>
    <col min="774" max="774" width="16.125" style="3" customWidth="1"/>
    <col min="775" max="1024" width="9" style="3"/>
    <col min="1025" max="1025" width="4.625" style="3" customWidth="1"/>
    <col min="1026" max="1026" width="10.625" style="3" customWidth="1"/>
    <col min="1027" max="1027" width="16.125" style="3" customWidth="1"/>
    <col min="1028" max="1028" width="6.875" style="3" bestFit="1" customWidth="1"/>
    <col min="1029" max="1029" width="22.125" style="3" customWidth="1"/>
    <col min="1030" max="1030" width="16.125" style="3" customWidth="1"/>
    <col min="1031" max="1280" width="9" style="3"/>
    <col min="1281" max="1281" width="4.625" style="3" customWidth="1"/>
    <col min="1282" max="1282" width="10.625" style="3" customWidth="1"/>
    <col min="1283" max="1283" width="16.125" style="3" customWidth="1"/>
    <col min="1284" max="1284" width="6.875" style="3" bestFit="1" customWidth="1"/>
    <col min="1285" max="1285" width="22.125" style="3" customWidth="1"/>
    <col min="1286" max="1286" width="16.125" style="3" customWidth="1"/>
    <col min="1287" max="1536" width="9" style="3"/>
    <col min="1537" max="1537" width="4.625" style="3" customWidth="1"/>
    <col min="1538" max="1538" width="10.625" style="3" customWidth="1"/>
    <col min="1539" max="1539" width="16.125" style="3" customWidth="1"/>
    <col min="1540" max="1540" width="6.875" style="3" bestFit="1" customWidth="1"/>
    <col min="1541" max="1541" width="22.125" style="3" customWidth="1"/>
    <col min="1542" max="1542" width="16.125" style="3" customWidth="1"/>
    <col min="1543" max="1792" width="9" style="3"/>
    <col min="1793" max="1793" width="4.625" style="3" customWidth="1"/>
    <col min="1794" max="1794" width="10.625" style="3" customWidth="1"/>
    <col min="1795" max="1795" width="16.125" style="3" customWidth="1"/>
    <col min="1796" max="1796" width="6.875" style="3" bestFit="1" customWidth="1"/>
    <col min="1797" max="1797" width="22.125" style="3" customWidth="1"/>
    <col min="1798" max="1798" width="16.125" style="3" customWidth="1"/>
    <col min="1799" max="2048" width="9" style="3"/>
    <col min="2049" max="2049" width="4.625" style="3" customWidth="1"/>
    <col min="2050" max="2050" width="10.625" style="3" customWidth="1"/>
    <col min="2051" max="2051" width="16.125" style="3" customWidth="1"/>
    <col min="2052" max="2052" width="6.875" style="3" bestFit="1" customWidth="1"/>
    <col min="2053" max="2053" width="22.125" style="3" customWidth="1"/>
    <col min="2054" max="2054" width="16.125" style="3" customWidth="1"/>
    <col min="2055" max="2304" width="9" style="3"/>
    <col min="2305" max="2305" width="4.625" style="3" customWidth="1"/>
    <col min="2306" max="2306" width="10.625" style="3" customWidth="1"/>
    <col min="2307" max="2307" width="16.125" style="3" customWidth="1"/>
    <col min="2308" max="2308" width="6.875" style="3" bestFit="1" customWidth="1"/>
    <col min="2309" max="2309" width="22.125" style="3" customWidth="1"/>
    <col min="2310" max="2310" width="16.125" style="3" customWidth="1"/>
    <col min="2311" max="2560" width="9" style="3"/>
    <col min="2561" max="2561" width="4.625" style="3" customWidth="1"/>
    <col min="2562" max="2562" width="10.625" style="3" customWidth="1"/>
    <col min="2563" max="2563" width="16.125" style="3" customWidth="1"/>
    <col min="2564" max="2564" width="6.875" style="3" bestFit="1" customWidth="1"/>
    <col min="2565" max="2565" width="22.125" style="3" customWidth="1"/>
    <col min="2566" max="2566" width="16.125" style="3" customWidth="1"/>
    <col min="2567" max="2816" width="9" style="3"/>
    <col min="2817" max="2817" width="4.625" style="3" customWidth="1"/>
    <col min="2818" max="2818" width="10.625" style="3" customWidth="1"/>
    <col min="2819" max="2819" width="16.125" style="3" customWidth="1"/>
    <col min="2820" max="2820" width="6.875" style="3" bestFit="1" customWidth="1"/>
    <col min="2821" max="2821" width="22.125" style="3" customWidth="1"/>
    <col min="2822" max="2822" width="16.125" style="3" customWidth="1"/>
    <col min="2823" max="3072" width="9" style="3"/>
    <col min="3073" max="3073" width="4.625" style="3" customWidth="1"/>
    <col min="3074" max="3074" width="10.625" style="3" customWidth="1"/>
    <col min="3075" max="3075" width="16.125" style="3" customWidth="1"/>
    <col min="3076" max="3076" width="6.875" style="3" bestFit="1" customWidth="1"/>
    <col min="3077" max="3077" width="22.125" style="3" customWidth="1"/>
    <col min="3078" max="3078" width="16.125" style="3" customWidth="1"/>
    <col min="3079" max="3328" width="9" style="3"/>
    <col min="3329" max="3329" width="4.625" style="3" customWidth="1"/>
    <col min="3330" max="3330" width="10.625" style="3" customWidth="1"/>
    <col min="3331" max="3331" width="16.125" style="3" customWidth="1"/>
    <col min="3332" max="3332" width="6.875" style="3" bestFit="1" customWidth="1"/>
    <col min="3333" max="3333" width="22.125" style="3" customWidth="1"/>
    <col min="3334" max="3334" width="16.125" style="3" customWidth="1"/>
    <col min="3335" max="3584" width="9" style="3"/>
    <col min="3585" max="3585" width="4.625" style="3" customWidth="1"/>
    <col min="3586" max="3586" width="10.625" style="3" customWidth="1"/>
    <col min="3587" max="3587" width="16.125" style="3" customWidth="1"/>
    <col min="3588" max="3588" width="6.875" style="3" bestFit="1" customWidth="1"/>
    <col min="3589" max="3589" width="22.125" style="3" customWidth="1"/>
    <col min="3590" max="3590" width="16.125" style="3" customWidth="1"/>
    <col min="3591" max="3840" width="9" style="3"/>
    <col min="3841" max="3841" width="4.625" style="3" customWidth="1"/>
    <col min="3842" max="3842" width="10.625" style="3" customWidth="1"/>
    <col min="3843" max="3843" width="16.125" style="3" customWidth="1"/>
    <col min="3844" max="3844" width="6.875" style="3" bestFit="1" customWidth="1"/>
    <col min="3845" max="3845" width="22.125" style="3" customWidth="1"/>
    <col min="3846" max="3846" width="16.125" style="3" customWidth="1"/>
    <col min="3847" max="4096" width="9" style="3"/>
    <col min="4097" max="4097" width="4.625" style="3" customWidth="1"/>
    <col min="4098" max="4098" width="10.625" style="3" customWidth="1"/>
    <col min="4099" max="4099" width="16.125" style="3" customWidth="1"/>
    <col min="4100" max="4100" width="6.875" style="3" bestFit="1" customWidth="1"/>
    <col min="4101" max="4101" width="22.125" style="3" customWidth="1"/>
    <col min="4102" max="4102" width="16.125" style="3" customWidth="1"/>
    <col min="4103" max="4352" width="9" style="3"/>
    <col min="4353" max="4353" width="4.625" style="3" customWidth="1"/>
    <col min="4354" max="4354" width="10.625" style="3" customWidth="1"/>
    <col min="4355" max="4355" width="16.125" style="3" customWidth="1"/>
    <col min="4356" max="4356" width="6.875" style="3" bestFit="1" customWidth="1"/>
    <col min="4357" max="4357" width="22.125" style="3" customWidth="1"/>
    <col min="4358" max="4358" width="16.125" style="3" customWidth="1"/>
    <col min="4359" max="4608" width="9" style="3"/>
    <col min="4609" max="4609" width="4.625" style="3" customWidth="1"/>
    <col min="4610" max="4610" width="10.625" style="3" customWidth="1"/>
    <col min="4611" max="4611" width="16.125" style="3" customWidth="1"/>
    <col min="4612" max="4612" width="6.875" style="3" bestFit="1" customWidth="1"/>
    <col min="4613" max="4613" width="22.125" style="3" customWidth="1"/>
    <col min="4614" max="4614" width="16.125" style="3" customWidth="1"/>
    <col min="4615" max="4864" width="9" style="3"/>
    <col min="4865" max="4865" width="4.625" style="3" customWidth="1"/>
    <col min="4866" max="4866" width="10.625" style="3" customWidth="1"/>
    <col min="4867" max="4867" width="16.125" style="3" customWidth="1"/>
    <col min="4868" max="4868" width="6.875" style="3" bestFit="1" customWidth="1"/>
    <col min="4869" max="4869" width="22.125" style="3" customWidth="1"/>
    <col min="4870" max="4870" width="16.125" style="3" customWidth="1"/>
    <col min="4871" max="5120" width="9" style="3"/>
    <col min="5121" max="5121" width="4.625" style="3" customWidth="1"/>
    <col min="5122" max="5122" width="10.625" style="3" customWidth="1"/>
    <col min="5123" max="5123" width="16.125" style="3" customWidth="1"/>
    <col min="5124" max="5124" width="6.875" style="3" bestFit="1" customWidth="1"/>
    <col min="5125" max="5125" width="22.125" style="3" customWidth="1"/>
    <col min="5126" max="5126" width="16.125" style="3" customWidth="1"/>
    <col min="5127" max="5376" width="9" style="3"/>
    <col min="5377" max="5377" width="4.625" style="3" customWidth="1"/>
    <col min="5378" max="5378" width="10.625" style="3" customWidth="1"/>
    <col min="5379" max="5379" width="16.125" style="3" customWidth="1"/>
    <col min="5380" max="5380" width="6.875" style="3" bestFit="1" customWidth="1"/>
    <col min="5381" max="5381" width="22.125" style="3" customWidth="1"/>
    <col min="5382" max="5382" width="16.125" style="3" customWidth="1"/>
    <col min="5383" max="5632" width="9" style="3"/>
    <col min="5633" max="5633" width="4.625" style="3" customWidth="1"/>
    <col min="5634" max="5634" width="10.625" style="3" customWidth="1"/>
    <col min="5635" max="5635" width="16.125" style="3" customWidth="1"/>
    <col min="5636" max="5636" width="6.875" style="3" bestFit="1" customWidth="1"/>
    <col min="5637" max="5637" width="22.125" style="3" customWidth="1"/>
    <col min="5638" max="5638" width="16.125" style="3" customWidth="1"/>
    <col min="5639" max="5888" width="9" style="3"/>
    <col min="5889" max="5889" width="4.625" style="3" customWidth="1"/>
    <col min="5890" max="5890" width="10.625" style="3" customWidth="1"/>
    <col min="5891" max="5891" width="16.125" style="3" customWidth="1"/>
    <col min="5892" max="5892" width="6.875" style="3" bestFit="1" customWidth="1"/>
    <col min="5893" max="5893" width="22.125" style="3" customWidth="1"/>
    <col min="5894" max="5894" width="16.125" style="3" customWidth="1"/>
    <col min="5895" max="6144" width="9" style="3"/>
    <col min="6145" max="6145" width="4.625" style="3" customWidth="1"/>
    <col min="6146" max="6146" width="10.625" style="3" customWidth="1"/>
    <col min="6147" max="6147" width="16.125" style="3" customWidth="1"/>
    <col min="6148" max="6148" width="6.875" style="3" bestFit="1" customWidth="1"/>
    <col min="6149" max="6149" width="22.125" style="3" customWidth="1"/>
    <col min="6150" max="6150" width="16.125" style="3" customWidth="1"/>
    <col min="6151" max="6400" width="9" style="3"/>
    <col min="6401" max="6401" width="4.625" style="3" customWidth="1"/>
    <col min="6402" max="6402" width="10.625" style="3" customWidth="1"/>
    <col min="6403" max="6403" width="16.125" style="3" customWidth="1"/>
    <col min="6404" max="6404" width="6.875" style="3" bestFit="1" customWidth="1"/>
    <col min="6405" max="6405" width="22.125" style="3" customWidth="1"/>
    <col min="6406" max="6406" width="16.125" style="3" customWidth="1"/>
    <col min="6407" max="6656" width="9" style="3"/>
    <col min="6657" max="6657" width="4.625" style="3" customWidth="1"/>
    <col min="6658" max="6658" width="10.625" style="3" customWidth="1"/>
    <col min="6659" max="6659" width="16.125" style="3" customWidth="1"/>
    <col min="6660" max="6660" width="6.875" style="3" bestFit="1" customWidth="1"/>
    <col min="6661" max="6661" width="22.125" style="3" customWidth="1"/>
    <col min="6662" max="6662" width="16.125" style="3" customWidth="1"/>
    <col min="6663" max="6912" width="9" style="3"/>
    <col min="6913" max="6913" width="4.625" style="3" customWidth="1"/>
    <col min="6914" max="6914" width="10.625" style="3" customWidth="1"/>
    <col min="6915" max="6915" width="16.125" style="3" customWidth="1"/>
    <col min="6916" max="6916" width="6.875" style="3" bestFit="1" customWidth="1"/>
    <col min="6917" max="6917" width="22.125" style="3" customWidth="1"/>
    <col min="6918" max="6918" width="16.125" style="3" customWidth="1"/>
    <col min="6919" max="7168" width="9" style="3"/>
    <col min="7169" max="7169" width="4.625" style="3" customWidth="1"/>
    <col min="7170" max="7170" width="10.625" style="3" customWidth="1"/>
    <col min="7171" max="7171" width="16.125" style="3" customWidth="1"/>
    <col min="7172" max="7172" width="6.875" style="3" bestFit="1" customWidth="1"/>
    <col min="7173" max="7173" width="22.125" style="3" customWidth="1"/>
    <col min="7174" max="7174" width="16.125" style="3" customWidth="1"/>
    <col min="7175" max="7424" width="9" style="3"/>
    <col min="7425" max="7425" width="4.625" style="3" customWidth="1"/>
    <col min="7426" max="7426" width="10.625" style="3" customWidth="1"/>
    <col min="7427" max="7427" width="16.125" style="3" customWidth="1"/>
    <col min="7428" max="7428" width="6.875" style="3" bestFit="1" customWidth="1"/>
    <col min="7429" max="7429" width="22.125" style="3" customWidth="1"/>
    <col min="7430" max="7430" width="16.125" style="3" customWidth="1"/>
    <col min="7431" max="7680" width="9" style="3"/>
    <col min="7681" max="7681" width="4.625" style="3" customWidth="1"/>
    <col min="7682" max="7682" width="10.625" style="3" customWidth="1"/>
    <col min="7683" max="7683" width="16.125" style="3" customWidth="1"/>
    <col min="7684" max="7684" width="6.875" style="3" bestFit="1" customWidth="1"/>
    <col min="7685" max="7685" width="22.125" style="3" customWidth="1"/>
    <col min="7686" max="7686" width="16.125" style="3" customWidth="1"/>
    <col min="7687" max="7936" width="9" style="3"/>
    <col min="7937" max="7937" width="4.625" style="3" customWidth="1"/>
    <col min="7938" max="7938" width="10.625" style="3" customWidth="1"/>
    <col min="7939" max="7939" width="16.125" style="3" customWidth="1"/>
    <col min="7940" max="7940" width="6.875" style="3" bestFit="1" customWidth="1"/>
    <col min="7941" max="7941" width="22.125" style="3" customWidth="1"/>
    <col min="7942" max="7942" width="16.125" style="3" customWidth="1"/>
    <col min="7943" max="8192" width="9" style="3"/>
    <col min="8193" max="8193" width="4.625" style="3" customWidth="1"/>
    <col min="8194" max="8194" width="10.625" style="3" customWidth="1"/>
    <col min="8195" max="8195" width="16.125" style="3" customWidth="1"/>
    <col min="8196" max="8196" width="6.875" style="3" bestFit="1" customWidth="1"/>
    <col min="8197" max="8197" width="22.125" style="3" customWidth="1"/>
    <col min="8198" max="8198" width="16.125" style="3" customWidth="1"/>
    <col min="8199" max="8448" width="9" style="3"/>
    <col min="8449" max="8449" width="4.625" style="3" customWidth="1"/>
    <col min="8450" max="8450" width="10.625" style="3" customWidth="1"/>
    <col min="8451" max="8451" width="16.125" style="3" customWidth="1"/>
    <col min="8452" max="8452" width="6.875" style="3" bestFit="1" customWidth="1"/>
    <col min="8453" max="8453" width="22.125" style="3" customWidth="1"/>
    <col min="8454" max="8454" width="16.125" style="3" customWidth="1"/>
    <col min="8455" max="8704" width="9" style="3"/>
    <col min="8705" max="8705" width="4.625" style="3" customWidth="1"/>
    <col min="8706" max="8706" width="10.625" style="3" customWidth="1"/>
    <col min="8707" max="8707" width="16.125" style="3" customWidth="1"/>
    <col min="8708" max="8708" width="6.875" style="3" bestFit="1" customWidth="1"/>
    <col min="8709" max="8709" width="22.125" style="3" customWidth="1"/>
    <col min="8710" max="8710" width="16.125" style="3" customWidth="1"/>
    <col min="8711" max="8960" width="9" style="3"/>
    <col min="8961" max="8961" width="4.625" style="3" customWidth="1"/>
    <col min="8962" max="8962" width="10.625" style="3" customWidth="1"/>
    <col min="8963" max="8963" width="16.125" style="3" customWidth="1"/>
    <col min="8964" max="8964" width="6.875" style="3" bestFit="1" customWidth="1"/>
    <col min="8965" max="8965" width="22.125" style="3" customWidth="1"/>
    <col min="8966" max="8966" width="16.125" style="3" customWidth="1"/>
    <col min="8967" max="9216" width="9" style="3"/>
    <col min="9217" max="9217" width="4.625" style="3" customWidth="1"/>
    <col min="9218" max="9218" width="10.625" style="3" customWidth="1"/>
    <col min="9219" max="9219" width="16.125" style="3" customWidth="1"/>
    <col min="9220" max="9220" width="6.875" style="3" bestFit="1" customWidth="1"/>
    <col min="9221" max="9221" width="22.125" style="3" customWidth="1"/>
    <col min="9222" max="9222" width="16.125" style="3" customWidth="1"/>
    <col min="9223" max="9472" width="9" style="3"/>
    <col min="9473" max="9473" width="4.625" style="3" customWidth="1"/>
    <col min="9474" max="9474" width="10.625" style="3" customWidth="1"/>
    <col min="9475" max="9475" width="16.125" style="3" customWidth="1"/>
    <col min="9476" max="9476" width="6.875" style="3" bestFit="1" customWidth="1"/>
    <col min="9477" max="9477" width="22.125" style="3" customWidth="1"/>
    <col min="9478" max="9478" width="16.125" style="3" customWidth="1"/>
    <col min="9479" max="9728" width="9" style="3"/>
    <col min="9729" max="9729" width="4.625" style="3" customWidth="1"/>
    <col min="9730" max="9730" width="10.625" style="3" customWidth="1"/>
    <col min="9731" max="9731" width="16.125" style="3" customWidth="1"/>
    <col min="9732" max="9732" width="6.875" style="3" bestFit="1" customWidth="1"/>
    <col min="9733" max="9733" width="22.125" style="3" customWidth="1"/>
    <col min="9734" max="9734" width="16.125" style="3" customWidth="1"/>
    <col min="9735" max="9984" width="9" style="3"/>
    <col min="9985" max="9985" width="4.625" style="3" customWidth="1"/>
    <col min="9986" max="9986" width="10.625" style="3" customWidth="1"/>
    <col min="9987" max="9987" width="16.125" style="3" customWidth="1"/>
    <col min="9988" max="9988" width="6.875" style="3" bestFit="1" customWidth="1"/>
    <col min="9989" max="9989" width="22.125" style="3" customWidth="1"/>
    <col min="9990" max="9990" width="16.125" style="3" customWidth="1"/>
    <col min="9991" max="10240" width="9" style="3"/>
    <col min="10241" max="10241" width="4.625" style="3" customWidth="1"/>
    <col min="10242" max="10242" width="10.625" style="3" customWidth="1"/>
    <col min="10243" max="10243" width="16.125" style="3" customWidth="1"/>
    <col min="10244" max="10244" width="6.875" style="3" bestFit="1" customWidth="1"/>
    <col min="10245" max="10245" width="22.125" style="3" customWidth="1"/>
    <col min="10246" max="10246" width="16.125" style="3" customWidth="1"/>
    <col min="10247" max="10496" width="9" style="3"/>
    <col min="10497" max="10497" width="4.625" style="3" customWidth="1"/>
    <col min="10498" max="10498" width="10.625" style="3" customWidth="1"/>
    <col min="10499" max="10499" width="16.125" style="3" customWidth="1"/>
    <col min="10500" max="10500" width="6.875" style="3" bestFit="1" customWidth="1"/>
    <col min="10501" max="10501" width="22.125" style="3" customWidth="1"/>
    <col min="10502" max="10502" width="16.125" style="3" customWidth="1"/>
    <col min="10503" max="10752" width="9" style="3"/>
    <col min="10753" max="10753" width="4.625" style="3" customWidth="1"/>
    <col min="10754" max="10754" width="10.625" style="3" customWidth="1"/>
    <col min="10755" max="10755" width="16.125" style="3" customWidth="1"/>
    <col min="10756" max="10756" width="6.875" style="3" bestFit="1" customWidth="1"/>
    <col min="10757" max="10757" width="22.125" style="3" customWidth="1"/>
    <col min="10758" max="10758" width="16.125" style="3" customWidth="1"/>
    <col min="10759" max="11008" width="9" style="3"/>
    <col min="11009" max="11009" width="4.625" style="3" customWidth="1"/>
    <col min="11010" max="11010" width="10.625" style="3" customWidth="1"/>
    <col min="11011" max="11011" width="16.125" style="3" customWidth="1"/>
    <col min="11012" max="11012" width="6.875" style="3" bestFit="1" customWidth="1"/>
    <col min="11013" max="11013" width="22.125" style="3" customWidth="1"/>
    <col min="11014" max="11014" width="16.125" style="3" customWidth="1"/>
    <col min="11015" max="11264" width="9" style="3"/>
    <col min="11265" max="11265" width="4.625" style="3" customWidth="1"/>
    <col min="11266" max="11266" width="10.625" style="3" customWidth="1"/>
    <col min="11267" max="11267" width="16.125" style="3" customWidth="1"/>
    <col min="11268" max="11268" width="6.875" style="3" bestFit="1" customWidth="1"/>
    <col min="11269" max="11269" width="22.125" style="3" customWidth="1"/>
    <col min="11270" max="11270" width="16.125" style="3" customWidth="1"/>
    <col min="11271" max="11520" width="9" style="3"/>
    <col min="11521" max="11521" width="4.625" style="3" customWidth="1"/>
    <col min="11522" max="11522" width="10.625" style="3" customWidth="1"/>
    <col min="11523" max="11523" width="16.125" style="3" customWidth="1"/>
    <col min="11524" max="11524" width="6.875" style="3" bestFit="1" customWidth="1"/>
    <col min="11525" max="11525" width="22.125" style="3" customWidth="1"/>
    <col min="11526" max="11526" width="16.125" style="3" customWidth="1"/>
    <col min="11527" max="11776" width="9" style="3"/>
    <col min="11777" max="11777" width="4.625" style="3" customWidth="1"/>
    <col min="11778" max="11778" width="10.625" style="3" customWidth="1"/>
    <col min="11779" max="11779" width="16.125" style="3" customWidth="1"/>
    <col min="11780" max="11780" width="6.875" style="3" bestFit="1" customWidth="1"/>
    <col min="11781" max="11781" width="22.125" style="3" customWidth="1"/>
    <col min="11782" max="11782" width="16.125" style="3" customWidth="1"/>
    <col min="11783" max="12032" width="9" style="3"/>
    <col min="12033" max="12033" width="4.625" style="3" customWidth="1"/>
    <col min="12034" max="12034" width="10.625" style="3" customWidth="1"/>
    <col min="12035" max="12035" width="16.125" style="3" customWidth="1"/>
    <col min="12036" max="12036" width="6.875" style="3" bestFit="1" customWidth="1"/>
    <col min="12037" max="12037" width="22.125" style="3" customWidth="1"/>
    <col min="12038" max="12038" width="16.125" style="3" customWidth="1"/>
    <col min="12039" max="12288" width="9" style="3"/>
    <col min="12289" max="12289" width="4.625" style="3" customWidth="1"/>
    <col min="12290" max="12290" width="10.625" style="3" customWidth="1"/>
    <col min="12291" max="12291" width="16.125" style="3" customWidth="1"/>
    <col min="12292" max="12292" width="6.875" style="3" bestFit="1" customWidth="1"/>
    <col min="12293" max="12293" width="22.125" style="3" customWidth="1"/>
    <col min="12294" max="12294" width="16.125" style="3" customWidth="1"/>
    <col min="12295" max="12544" width="9" style="3"/>
    <col min="12545" max="12545" width="4.625" style="3" customWidth="1"/>
    <col min="12546" max="12546" width="10.625" style="3" customWidth="1"/>
    <col min="12547" max="12547" width="16.125" style="3" customWidth="1"/>
    <col min="12548" max="12548" width="6.875" style="3" bestFit="1" customWidth="1"/>
    <col min="12549" max="12549" width="22.125" style="3" customWidth="1"/>
    <col min="12550" max="12550" width="16.125" style="3" customWidth="1"/>
    <col min="12551" max="12800" width="9" style="3"/>
    <col min="12801" max="12801" width="4.625" style="3" customWidth="1"/>
    <col min="12802" max="12802" width="10.625" style="3" customWidth="1"/>
    <col min="12803" max="12803" width="16.125" style="3" customWidth="1"/>
    <col min="12804" max="12804" width="6.875" style="3" bestFit="1" customWidth="1"/>
    <col min="12805" max="12805" width="22.125" style="3" customWidth="1"/>
    <col min="12806" max="12806" width="16.125" style="3" customWidth="1"/>
    <col min="12807" max="13056" width="9" style="3"/>
    <col min="13057" max="13057" width="4.625" style="3" customWidth="1"/>
    <col min="13058" max="13058" width="10.625" style="3" customWidth="1"/>
    <col min="13059" max="13059" width="16.125" style="3" customWidth="1"/>
    <col min="13060" max="13060" width="6.875" style="3" bestFit="1" customWidth="1"/>
    <col min="13061" max="13061" width="22.125" style="3" customWidth="1"/>
    <col min="13062" max="13062" width="16.125" style="3" customWidth="1"/>
    <col min="13063" max="13312" width="9" style="3"/>
    <col min="13313" max="13313" width="4.625" style="3" customWidth="1"/>
    <col min="13314" max="13314" width="10.625" style="3" customWidth="1"/>
    <col min="13315" max="13315" width="16.125" style="3" customWidth="1"/>
    <col min="13316" max="13316" width="6.875" style="3" bestFit="1" customWidth="1"/>
    <col min="13317" max="13317" width="22.125" style="3" customWidth="1"/>
    <col min="13318" max="13318" width="16.125" style="3" customWidth="1"/>
    <col min="13319" max="13568" width="9" style="3"/>
    <col min="13569" max="13569" width="4.625" style="3" customWidth="1"/>
    <col min="13570" max="13570" width="10.625" style="3" customWidth="1"/>
    <col min="13571" max="13571" width="16.125" style="3" customWidth="1"/>
    <col min="13572" max="13572" width="6.875" style="3" bestFit="1" customWidth="1"/>
    <col min="13573" max="13573" width="22.125" style="3" customWidth="1"/>
    <col min="13574" max="13574" width="16.125" style="3" customWidth="1"/>
    <col min="13575" max="13824" width="9" style="3"/>
    <col min="13825" max="13825" width="4.625" style="3" customWidth="1"/>
    <col min="13826" max="13826" width="10.625" style="3" customWidth="1"/>
    <col min="13827" max="13827" width="16.125" style="3" customWidth="1"/>
    <col min="13828" max="13828" width="6.875" style="3" bestFit="1" customWidth="1"/>
    <col min="13829" max="13829" width="22.125" style="3" customWidth="1"/>
    <col min="13830" max="13830" width="16.125" style="3" customWidth="1"/>
    <col min="13831" max="14080" width="9" style="3"/>
    <col min="14081" max="14081" width="4.625" style="3" customWidth="1"/>
    <col min="14082" max="14082" width="10.625" style="3" customWidth="1"/>
    <col min="14083" max="14083" width="16.125" style="3" customWidth="1"/>
    <col min="14084" max="14084" width="6.875" style="3" bestFit="1" customWidth="1"/>
    <col min="14085" max="14085" width="22.125" style="3" customWidth="1"/>
    <col min="14086" max="14086" width="16.125" style="3" customWidth="1"/>
    <col min="14087" max="14336" width="9" style="3"/>
    <col min="14337" max="14337" width="4.625" style="3" customWidth="1"/>
    <col min="14338" max="14338" width="10.625" style="3" customWidth="1"/>
    <col min="14339" max="14339" width="16.125" style="3" customWidth="1"/>
    <col min="14340" max="14340" width="6.875" style="3" bestFit="1" customWidth="1"/>
    <col min="14341" max="14341" width="22.125" style="3" customWidth="1"/>
    <col min="14342" max="14342" width="16.125" style="3" customWidth="1"/>
    <col min="14343" max="14592" width="9" style="3"/>
    <col min="14593" max="14593" width="4.625" style="3" customWidth="1"/>
    <col min="14594" max="14594" width="10.625" style="3" customWidth="1"/>
    <col min="14595" max="14595" width="16.125" style="3" customWidth="1"/>
    <col min="14596" max="14596" width="6.875" style="3" bestFit="1" customWidth="1"/>
    <col min="14597" max="14597" width="22.125" style="3" customWidth="1"/>
    <col min="14598" max="14598" width="16.125" style="3" customWidth="1"/>
    <col min="14599" max="14848" width="9" style="3"/>
    <col min="14849" max="14849" width="4.625" style="3" customWidth="1"/>
    <col min="14850" max="14850" width="10.625" style="3" customWidth="1"/>
    <col min="14851" max="14851" width="16.125" style="3" customWidth="1"/>
    <col min="14852" max="14852" width="6.875" style="3" bestFit="1" customWidth="1"/>
    <col min="14853" max="14853" width="22.125" style="3" customWidth="1"/>
    <col min="14854" max="14854" width="16.125" style="3" customWidth="1"/>
    <col min="14855" max="15104" width="9" style="3"/>
    <col min="15105" max="15105" width="4.625" style="3" customWidth="1"/>
    <col min="15106" max="15106" width="10.625" style="3" customWidth="1"/>
    <col min="15107" max="15107" width="16.125" style="3" customWidth="1"/>
    <col min="15108" max="15108" width="6.875" style="3" bestFit="1" customWidth="1"/>
    <col min="15109" max="15109" width="22.125" style="3" customWidth="1"/>
    <col min="15110" max="15110" width="16.125" style="3" customWidth="1"/>
    <col min="15111" max="15360" width="9" style="3"/>
    <col min="15361" max="15361" width="4.625" style="3" customWidth="1"/>
    <col min="15362" max="15362" width="10.625" style="3" customWidth="1"/>
    <col min="15363" max="15363" width="16.125" style="3" customWidth="1"/>
    <col min="15364" max="15364" width="6.875" style="3" bestFit="1" customWidth="1"/>
    <col min="15365" max="15365" width="22.125" style="3" customWidth="1"/>
    <col min="15366" max="15366" width="16.125" style="3" customWidth="1"/>
    <col min="15367" max="15616" width="9" style="3"/>
    <col min="15617" max="15617" width="4.625" style="3" customWidth="1"/>
    <col min="15618" max="15618" width="10.625" style="3" customWidth="1"/>
    <col min="15619" max="15619" width="16.125" style="3" customWidth="1"/>
    <col min="15620" max="15620" width="6.875" style="3" bestFit="1" customWidth="1"/>
    <col min="15621" max="15621" width="22.125" style="3" customWidth="1"/>
    <col min="15622" max="15622" width="16.125" style="3" customWidth="1"/>
    <col min="15623" max="15872" width="9" style="3"/>
    <col min="15873" max="15873" width="4.625" style="3" customWidth="1"/>
    <col min="15874" max="15874" width="10.625" style="3" customWidth="1"/>
    <col min="15875" max="15875" width="16.125" style="3" customWidth="1"/>
    <col min="15876" max="15876" width="6.875" style="3" bestFit="1" customWidth="1"/>
    <col min="15877" max="15877" width="22.125" style="3" customWidth="1"/>
    <col min="15878" max="15878" width="16.125" style="3" customWidth="1"/>
    <col min="15879" max="16128" width="9" style="3"/>
    <col min="16129" max="16129" width="4.625" style="3" customWidth="1"/>
    <col min="16130" max="16130" width="10.625" style="3" customWidth="1"/>
    <col min="16131" max="16131" width="16.125" style="3" customWidth="1"/>
    <col min="16132" max="16132" width="6.875" style="3" bestFit="1" customWidth="1"/>
    <col min="16133" max="16133" width="22.125" style="3" customWidth="1"/>
    <col min="16134" max="16134" width="16.125" style="3" customWidth="1"/>
    <col min="16135" max="16384" width="9" style="3"/>
  </cols>
  <sheetData>
    <row r="1" spans="1:6" ht="15.75">
      <c r="A1" s="74" t="s">
        <v>134</v>
      </c>
      <c r="B1" s="74"/>
      <c r="C1" s="74"/>
      <c r="D1" s="74"/>
      <c r="E1" s="75" t="s">
        <v>135</v>
      </c>
      <c r="F1" s="75"/>
    </row>
    <row r="2" spans="1:6" ht="17.100000000000001" customHeight="1">
      <c r="A2" s="75" t="s">
        <v>136</v>
      </c>
      <c r="B2" s="75"/>
      <c r="C2" s="75"/>
      <c r="D2" s="75"/>
      <c r="E2" s="76" t="s">
        <v>257</v>
      </c>
      <c r="F2" s="76"/>
    </row>
    <row r="3" spans="1:6" ht="15.75">
      <c r="A3" s="75" t="s">
        <v>138</v>
      </c>
      <c r="B3" s="75"/>
      <c r="C3" s="75"/>
      <c r="D3" s="75"/>
      <c r="E3" s="75"/>
      <c r="F3" s="75"/>
    </row>
    <row r="4" spans="1:6" ht="18">
      <c r="A4" s="100"/>
      <c r="B4" s="100"/>
      <c r="C4" s="100"/>
      <c r="D4" s="100"/>
      <c r="E4" s="101"/>
      <c r="F4" s="101"/>
    </row>
    <row r="5" spans="1:6" s="61" customFormat="1" ht="52.5" customHeight="1">
      <c r="A5" s="102" t="s">
        <v>268</v>
      </c>
      <c r="B5" s="80"/>
      <c r="C5" s="81"/>
      <c r="D5" s="81"/>
      <c r="E5" s="81"/>
      <c r="F5" s="81"/>
    </row>
    <row r="6" spans="1:6" s="11" customFormat="1" ht="18.75">
      <c r="A6" s="103" t="s">
        <v>270</v>
      </c>
      <c r="B6" s="103"/>
      <c r="C6" s="103"/>
      <c r="D6" s="103"/>
      <c r="E6" s="103"/>
      <c r="F6" s="103"/>
    </row>
    <row r="7" spans="1:6" ht="15.75">
      <c r="A7" s="62"/>
      <c r="B7" s="62"/>
      <c r="C7" s="62"/>
      <c r="D7" s="62"/>
      <c r="E7" s="63"/>
      <c r="F7" s="64"/>
    </row>
    <row r="8" spans="1:6" s="66" customFormat="1" ht="30.75" customHeight="1">
      <c r="A8" s="10" t="s">
        <v>258</v>
      </c>
      <c r="B8" s="65" t="s">
        <v>259</v>
      </c>
      <c r="C8" s="104" t="s">
        <v>260</v>
      </c>
      <c r="D8" s="105"/>
      <c r="E8" s="10" t="s">
        <v>261</v>
      </c>
      <c r="F8" s="10" t="s">
        <v>13</v>
      </c>
    </row>
    <row r="9" spans="1:6" s="11" customFormat="1" ht="30.75" customHeight="1">
      <c r="A9" s="67" t="s">
        <v>262</v>
      </c>
      <c r="B9" s="56" t="s">
        <v>179</v>
      </c>
      <c r="C9" s="55" t="s">
        <v>180</v>
      </c>
      <c r="D9" s="45" t="s">
        <v>181</v>
      </c>
      <c r="E9" s="68" t="s">
        <v>263</v>
      </c>
      <c r="F9" s="69"/>
    </row>
    <row r="10" spans="1:6" s="11" customFormat="1" ht="30.75" customHeight="1">
      <c r="A10" s="98" t="s">
        <v>265</v>
      </c>
      <c r="B10" s="99"/>
      <c r="C10" s="99"/>
      <c r="D10" s="70" t="s">
        <v>262</v>
      </c>
      <c r="E10" s="89"/>
      <c r="F10" s="90"/>
    </row>
    <row r="11" spans="1:6" ht="29.25" customHeight="1">
      <c r="E11" s="96" t="s">
        <v>269</v>
      </c>
      <c r="F11" s="96"/>
    </row>
    <row r="12" spans="1:6" ht="18.75">
      <c r="A12" s="80" t="s">
        <v>266</v>
      </c>
      <c r="B12" s="80"/>
      <c r="C12" s="80"/>
      <c r="D12" s="80"/>
      <c r="E12" s="80" t="s">
        <v>267</v>
      </c>
      <c r="F12" s="80"/>
    </row>
    <row r="16" spans="1:6" ht="20.100000000000001" customHeight="1">
      <c r="E16" s="76"/>
      <c r="F16" s="76"/>
    </row>
    <row r="17" spans="5:6">
      <c r="E17" s="97"/>
      <c r="F17" s="97"/>
    </row>
  </sheetData>
  <mergeCells count="18">
    <mergeCell ref="A10:C10"/>
    <mergeCell ref="E10:F10"/>
    <mergeCell ref="A1:D1"/>
    <mergeCell ref="E1:F1"/>
    <mergeCell ref="A2:D2"/>
    <mergeCell ref="E2:F2"/>
    <mergeCell ref="A3:D3"/>
    <mergeCell ref="E3:F3"/>
    <mergeCell ref="A4:D4"/>
    <mergeCell ref="E4:F4"/>
    <mergeCell ref="A5:F5"/>
    <mergeCell ref="A6:F6"/>
    <mergeCell ref="C8:D8"/>
    <mergeCell ref="E11:F11"/>
    <mergeCell ref="A12:D12"/>
    <mergeCell ref="E12:F12"/>
    <mergeCell ref="E16:F16"/>
    <mergeCell ref="E17:F17"/>
  </mergeCells>
  <pageMargins left="1.2"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tabSelected="1" view="pageBreakPreview" zoomScaleNormal="100" zoomScaleSheetLayoutView="100" workbookViewId="0">
      <selection activeCell="I17" sqref="I17"/>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23" t="s">
        <v>133</v>
      </c>
    </row>
    <row r="2" spans="1:20" ht="17.100000000000001" customHeight="1">
      <c r="A2" s="74" t="s">
        <v>134</v>
      </c>
      <c r="B2" s="74"/>
      <c r="C2" s="74"/>
      <c r="D2" s="74"/>
      <c r="E2" s="75" t="s">
        <v>135</v>
      </c>
      <c r="F2" s="75"/>
      <c r="G2" s="75"/>
      <c r="H2" s="75"/>
      <c r="I2" s="75"/>
    </row>
    <row r="3" spans="1:20" ht="17.100000000000001" customHeight="1">
      <c r="A3" s="75" t="s">
        <v>136</v>
      </c>
      <c r="B3" s="75"/>
      <c r="C3" s="75"/>
      <c r="D3" s="75"/>
      <c r="E3" s="76" t="s">
        <v>137</v>
      </c>
      <c r="F3" s="76"/>
      <c r="G3" s="76"/>
      <c r="H3" s="76"/>
      <c r="I3" s="76"/>
    </row>
    <row r="4" spans="1:20" ht="17.100000000000001" customHeight="1">
      <c r="A4" s="75" t="s">
        <v>138</v>
      </c>
      <c r="B4" s="75"/>
      <c r="C4" s="75"/>
      <c r="D4" s="75"/>
      <c r="E4" s="77"/>
      <c r="F4" s="77"/>
      <c r="G4" s="77"/>
      <c r="H4" s="77"/>
      <c r="I4" s="77"/>
    </row>
    <row r="5" spans="1:20" s="41" customFormat="1" ht="18" customHeight="1">
      <c r="A5" s="79"/>
      <c r="B5" s="79"/>
      <c r="C5" s="79"/>
      <c r="D5" s="79"/>
    </row>
    <row r="6" spans="1:20" ht="24.95" customHeight="1">
      <c r="A6" s="80" t="s">
        <v>139</v>
      </c>
      <c r="B6" s="80"/>
      <c r="C6" s="80"/>
      <c r="D6" s="80"/>
      <c r="E6" s="80"/>
      <c r="F6" s="80"/>
      <c r="G6" s="80"/>
      <c r="H6" s="80"/>
      <c r="I6" s="80"/>
      <c r="J6" s="4"/>
      <c r="K6" s="4"/>
      <c r="L6" s="4"/>
      <c r="M6" s="4"/>
      <c r="N6" s="4"/>
      <c r="O6" s="4"/>
      <c r="P6" s="4"/>
      <c r="Q6" s="4"/>
      <c r="R6" s="4"/>
      <c r="S6" s="4"/>
      <c r="T6" s="4"/>
    </row>
    <row r="7" spans="1:20" s="7" customFormat="1" ht="20.100000000000001" customHeight="1">
      <c r="A7" s="80" t="s">
        <v>158</v>
      </c>
      <c r="B7" s="80"/>
      <c r="C7" s="80"/>
      <c r="D7" s="80"/>
      <c r="E7" s="80"/>
      <c r="F7" s="80"/>
      <c r="G7" s="80"/>
      <c r="H7" s="80"/>
      <c r="I7" s="80"/>
      <c r="J7" s="42"/>
      <c r="K7" s="42"/>
      <c r="L7" s="42"/>
      <c r="M7" s="42"/>
      <c r="N7" s="42"/>
      <c r="O7" s="42"/>
      <c r="P7" s="42"/>
      <c r="Q7" s="42"/>
      <c r="R7" s="42"/>
      <c r="S7" s="42"/>
      <c r="T7" s="42"/>
    </row>
    <row r="8" spans="1:20" s="7" customFormat="1" ht="18" customHeight="1">
      <c r="A8" s="81" t="s">
        <v>255</v>
      </c>
      <c r="B8" s="81"/>
      <c r="C8" s="81"/>
      <c r="D8" s="81"/>
      <c r="E8" s="81"/>
      <c r="F8" s="81"/>
      <c r="G8" s="81"/>
      <c r="H8" s="81"/>
      <c r="I8" s="81"/>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82" t="s">
        <v>0</v>
      </c>
      <c r="B10" s="82" t="s">
        <v>140</v>
      </c>
      <c r="C10" s="85" t="s">
        <v>141</v>
      </c>
      <c r="D10" s="86"/>
      <c r="E10" s="89" t="s">
        <v>142</v>
      </c>
      <c r="F10" s="90"/>
      <c r="G10" s="89" t="s">
        <v>143</v>
      </c>
      <c r="H10" s="90"/>
      <c r="I10" s="91" t="s">
        <v>13</v>
      </c>
    </row>
    <row r="11" spans="1:20" s="11" customFormat="1" ht="30" customHeight="1">
      <c r="A11" s="83"/>
      <c r="B11" s="84"/>
      <c r="C11" s="87"/>
      <c r="D11" s="88"/>
      <c r="E11" s="44" t="s">
        <v>144</v>
      </c>
      <c r="F11" s="44" t="s">
        <v>145</v>
      </c>
      <c r="G11" s="44" t="s">
        <v>144</v>
      </c>
      <c r="H11" s="44" t="s">
        <v>145</v>
      </c>
      <c r="I11" s="83"/>
    </row>
    <row r="12" spans="1:20" s="11" customFormat="1" ht="21" customHeight="1">
      <c r="A12" s="12">
        <v>1</v>
      </c>
      <c r="B12" s="56" t="s">
        <v>229</v>
      </c>
      <c r="C12" s="55" t="s">
        <v>230</v>
      </c>
      <c r="D12" s="45" t="s">
        <v>231</v>
      </c>
      <c r="E12" s="12">
        <v>35</v>
      </c>
      <c r="F12" s="46" t="str">
        <f>IF(AND(E12&gt;=90),"XS",IF(AND(E12&gt;=80),"Tốt",IF(AND(E12&gt;=70),"Khá",IF(AND(E12&gt;=60),"TB",IF(AND(E12&gt;=50),"TB",IF(AND(E12&lt;50),IF(AND(E12&gt;0),"Yếu",IF(AND(E12=0),"KXL"," "))))))))</f>
        <v>Yếu</v>
      </c>
      <c r="G12" s="58">
        <v>35</v>
      </c>
      <c r="H12" s="59" t="str">
        <f>IF(AND(G12&gt;=90),"XS",IF(AND(G12&gt;=80),"Tốt",IF(AND(G12&gt;=70),"Khá",IF(AND(G12&gt;=60),"TB",IF(AND(G12&gt;=50),"TB",IF(AND(G12&lt;50),IF(AND(G12&gt;0),"Yếu",IF(AND(G12=0),"KXL"," "))))))))</f>
        <v>Yếu</v>
      </c>
      <c r="I12" s="13"/>
    </row>
    <row r="13" spans="1:20" s="11" customFormat="1" ht="21" customHeight="1">
      <c r="A13" s="12">
        <v>2</v>
      </c>
      <c r="B13" s="56" t="s">
        <v>232</v>
      </c>
      <c r="C13" s="55" t="s">
        <v>233</v>
      </c>
      <c r="D13" s="45" t="s">
        <v>234</v>
      </c>
      <c r="E13" s="12">
        <v>35</v>
      </c>
      <c r="F13" s="46" t="str">
        <f t="shared" ref="F13:F20" si="0">IF(AND(E13&gt;=90),"XS",IF(AND(E13&gt;=80),"Tốt",IF(AND(E13&gt;=70),"Khá",IF(AND(E13&gt;=60),"TB",IF(AND(E13&gt;=50),"TB",IF(AND(E13&lt;50),IF(AND(E13&gt;0),"Yếu",IF(AND(E13=0),"KXL"," "))))))))</f>
        <v>Yếu</v>
      </c>
      <c r="G13" s="57">
        <v>35</v>
      </c>
      <c r="H13" s="59" t="str">
        <f t="shared" ref="H13:H20" si="1">IF(AND(G13&gt;=90),"XS",IF(AND(G13&gt;=80),"Tốt",IF(AND(G13&gt;=70),"Khá",IF(AND(G13&gt;=60),"TB",IF(AND(G13&gt;=50),"TB",IF(AND(G13&lt;50),IF(AND(G13&gt;0),"Yếu",IF(AND(G13=0),"KXL"," "))))))))</f>
        <v>Yếu</v>
      </c>
      <c r="I13" s="13"/>
    </row>
    <row r="14" spans="1:20" s="11" customFormat="1" ht="21" customHeight="1">
      <c r="A14" s="12">
        <v>3</v>
      </c>
      <c r="B14" s="56" t="s">
        <v>235</v>
      </c>
      <c r="C14" s="55" t="s">
        <v>236</v>
      </c>
      <c r="D14" s="45" t="s">
        <v>237</v>
      </c>
      <c r="E14" s="12">
        <v>80</v>
      </c>
      <c r="F14" s="46" t="str">
        <f t="shared" si="0"/>
        <v>Tốt</v>
      </c>
      <c r="G14" s="57">
        <v>75</v>
      </c>
      <c r="H14" s="59" t="str">
        <f t="shared" si="1"/>
        <v>Khá</v>
      </c>
      <c r="I14" s="47"/>
    </row>
    <row r="15" spans="1:20" s="11" customFormat="1" ht="21" customHeight="1">
      <c r="A15" s="12">
        <v>4</v>
      </c>
      <c r="B15" s="56" t="s">
        <v>238</v>
      </c>
      <c r="C15" s="55" t="s">
        <v>239</v>
      </c>
      <c r="D15" s="45" t="s">
        <v>193</v>
      </c>
      <c r="E15" s="12">
        <v>80</v>
      </c>
      <c r="F15" s="46" t="str">
        <f t="shared" si="0"/>
        <v>Tốt</v>
      </c>
      <c r="G15" s="57">
        <v>75</v>
      </c>
      <c r="H15" s="59" t="str">
        <f t="shared" si="1"/>
        <v>Khá</v>
      </c>
      <c r="I15" s="13"/>
    </row>
    <row r="16" spans="1:20" s="11" customFormat="1" ht="21" customHeight="1">
      <c r="A16" s="12">
        <v>5</v>
      </c>
      <c r="B16" s="56" t="s">
        <v>240</v>
      </c>
      <c r="C16" s="55" t="s">
        <v>241</v>
      </c>
      <c r="D16" s="45" t="s">
        <v>242</v>
      </c>
      <c r="E16" s="12">
        <v>80</v>
      </c>
      <c r="F16" s="46" t="str">
        <f t="shared" si="0"/>
        <v>Tốt</v>
      </c>
      <c r="G16" s="57">
        <v>76</v>
      </c>
      <c r="H16" s="59" t="str">
        <f t="shared" si="1"/>
        <v>Khá</v>
      </c>
      <c r="I16" s="13"/>
    </row>
    <row r="17" spans="1:10" s="11" customFormat="1" ht="21" customHeight="1">
      <c r="A17" s="12">
        <v>6</v>
      </c>
      <c r="B17" s="56" t="s">
        <v>243</v>
      </c>
      <c r="C17" s="55" t="s">
        <v>244</v>
      </c>
      <c r="D17" s="45" t="s">
        <v>245</v>
      </c>
      <c r="E17" s="12">
        <v>70</v>
      </c>
      <c r="F17" s="46" t="str">
        <f t="shared" si="0"/>
        <v>Khá</v>
      </c>
      <c r="G17" s="57">
        <v>70</v>
      </c>
      <c r="H17" s="59" t="str">
        <f t="shared" si="1"/>
        <v>Khá</v>
      </c>
      <c r="I17" s="13"/>
    </row>
    <row r="18" spans="1:10" s="11" customFormat="1" ht="21" customHeight="1">
      <c r="A18" s="12">
        <v>7</v>
      </c>
      <c r="B18" s="56" t="s">
        <v>246</v>
      </c>
      <c r="C18" s="55" t="s">
        <v>217</v>
      </c>
      <c r="D18" s="45" t="s">
        <v>247</v>
      </c>
      <c r="E18" s="12">
        <v>35</v>
      </c>
      <c r="F18" s="46" t="str">
        <f t="shared" si="0"/>
        <v>Yếu</v>
      </c>
      <c r="G18" s="57">
        <v>35</v>
      </c>
      <c r="H18" s="59" t="str">
        <f t="shared" si="1"/>
        <v>Yếu</v>
      </c>
      <c r="I18" s="13"/>
    </row>
    <row r="19" spans="1:10" s="11" customFormat="1" ht="21" customHeight="1">
      <c r="A19" s="12">
        <v>8</v>
      </c>
      <c r="B19" s="56" t="s">
        <v>248</v>
      </c>
      <c r="C19" s="55" t="s">
        <v>249</v>
      </c>
      <c r="D19" s="45" t="s">
        <v>250</v>
      </c>
      <c r="E19" s="12">
        <v>60</v>
      </c>
      <c r="F19" s="46" t="str">
        <f t="shared" si="0"/>
        <v>TB</v>
      </c>
      <c r="G19" s="57">
        <v>60</v>
      </c>
      <c r="H19" s="59" t="str">
        <f t="shared" si="1"/>
        <v>TB</v>
      </c>
      <c r="I19" s="13"/>
    </row>
    <row r="20" spans="1:10" s="11" customFormat="1" ht="21" customHeight="1">
      <c r="A20" s="12">
        <v>9</v>
      </c>
      <c r="B20" s="56" t="s">
        <v>251</v>
      </c>
      <c r="C20" s="55" t="s">
        <v>252</v>
      </c>
      <c r="D20" s="45" t="s">
        <v>253</v>
      </c>
      <c r="E20" s="12">
        <v>42</v>
      </c>
      <c r="F20" s="46" t="str">
        <f t="shared" si="0"/>
        <v>Yếu</v>
      </c>
      <c r="G20" s="57">
        <v>42</v>
      </c>
      <c r="H20" s="59" t="str">
        <f t="shared" si="1"/>
        <v>Yếu</v>
      </c>
      <c r="I20" s="47"/>
    </row>
    <row r="21" spans="1:10" ht="20.100000000000001" customHeight="1">
      <c r="C21" s="92" t="s">
        <v>146</v>
      </c>
      <c r="D21" s="92"/>
      <c r="E21" s="92"/>
      <c r="F21" s="92"/>
      <c r="G21" s="92"/>
      <c r="H21" s="92"/>
      <c r="I21" s="92"/>
    </row>
    <row r="22" spans="1:10" ht="18" customHeight="1">
      <c r="C22" s="93" t="s">
        <v>147</v>
      </c>
      <c r="D22" s="93"/>
      <c r="E22" s="94" t="s">
        <v>142</v>
      </c>
      <c r="F22" s="94"/>
      <c r="G22" s="94" t="s">
        <v>143</v>
      </c>
      <c r="H22" s="94"/>
      <c r="I22" s="93" t="s">
        <v>13</v>
      </c>
    </row>
    <row r="23" spans="1:10" s="11" customFormat="1" ht="18" customHeight="1">
      <c r="C23" s="93"/>
      <c r="D23" s="93"/>
      <c r="E23" s="44" t="s">
        <v>148</v>
      </c>
      <c r="F23" s="18" t="s">
        <v>149</v>
      </c>
      <c r="G23" s="44" t="s">
        <v>148</v>
      </c>
      <c r="H23" s="18" t="s">
        <v>149</v>
      </c>
      <c r="I23" s="93"/>
    </row>
    <row r="24" spans="1:10" ht="18" customHeight="1">
      <c r="C24" s="78" t="s">
        <v>150</v>
      </c>
      <c r="D24" s="78"/>
      <c r="E24" s="48">
        <f>COUNTIF(F12:F20,"XS")</f>
        <v>0</v>
      </c>
      <c r="F24" s="49">
        <f t="shared" ref="F24:F29" si="2">E24*100/9</f>
        <v>0</v>
      </c>
      <c r="G24" s="53">
        <f>COUNTIF(H12:H20,"XS")</f>
        <v>0</v>
      </c>
      <c r="H24" s="54" t="e">
        <f>G24*100/#REF!</f>
        <v>#REF!</v>
      </c>
      <c r="I24" s="52"/>
    </row>
    <row r="25" spans="1:10" ht="18" customHeight="1">
      <c r="C25" s="78" t="s">
        <v>151</v>
      </c>
      <c r="D25" s="78"/>
      <c r="E25" s="48">
        <f>COUNTIF(F12:F20,"Tốt")</f>
        <v>3</v>
      </c>
      <c r="F25" s="49">
        <f t="shared" si="2"/>
        <v>33.333333333333336</v>
      </c>
      <c r="G25" s="53">
        <f>COUNTIF(H12:H20,"Tốt")</f>
        <v>0</v>
      </c>
      <c r="H25" s="54">
        <f>G25*100/9</f>
        <v>0</v>
      </c>
      <c r="I25" s="52"/>
    </row>
    <row r="26" spans="1:10" ht="18" customHeight="1">
      <c r="C26" s="78" t="s">
        <v>152</v>
      </c>
      <c r="D26" s="78"/>
      <c r="E26" s="48">
        <f>COUNTIF(F12:F20,"Khá")</f>
        <v>1</v>
      </c>
      <c r="F26" s="49">
        <f t="shared" si="2"/>
        <v>11.111111111111111</v>
      </c>
      <c r="G26" s="12">
        <f>COUNTIF(H12:H20,"Khá")</f>
        <v>4</v>
      </c>
      <c r="H26" s="60">
        <f>G26*100/9</f>
        <v>44.444444444444443</v>
      </c>
      <c r="I26" s="52"/>
    </row>
    <row r="27" spans="1:10" ht="18" customHeight="1">
      <c r="C27" s="78" t="s">
        <v>153</v>
      </c>
      <c r="D27" s="78"/>
      <c r="E27" s="48">
        <f>COUNTIF(F12:F20,"TB")</f>
        <v>1</v>
      </c>
      <c r="F27" s="49">
        <f t="shared" si="2"/>
        <v>11.111111111111111</v>
      </c>
      <c r="G27" s="12">
        <f>COUNTIF(H12:H20,"TB")</f>
        <v>1</v>
      </c>
      <c r="H27" s="60">
        <f>G27*100/9</f>
        <v>11.111111111111111</v>
      </c>
      <c r="I27" s="52"/>
    </row>
    <row r="28" spans="1:10" ht="18" customHeight="1">
      <c r="C28" s="78" t="s">
        <v>154</v>
      </c>
      <c r="D28" s="78"/>
      <c r="E28" s="48">
        <f>COUNTIF(F12:F20,"Yếu")</f>
        <v>4</v>
      </c>
      <c r="F28" s="49">
        <f t="shared" si="2"/>
        <v>44.444444444444443</v>
      </c>
      <c r="G28" s="12">
        <f>COUNTIF(H12:H20,"Yếu")</f>
        <v>4</v>
      </c>
      <c r="H28" s="60">
        <f>G28*100/9</f>
        <v>44.444444444444443</v>
      </c>
      <c r="I28" s="52"/>
    </row>
    <row r="29" spans="1:10" ht="18" customHeight="1">
      <c r="C29" s="78" t="s">
        <v>155</v>
      </c>
      <c r="D29" s="78"/>
      <c r="E29" s="48">
        <f>COUNTIF(F12:F20,"KXL")</f>
        <v>0</v>
      </c>
      <c r="F29" s="49">
        <f t="shared" si="2"/>
        <v>0</v>
      </c>
      <c r="G29" s="53">
        <f>COUNTIF(H12:H20,"KXL")</f>
        <v>0</v>
      </c>
      <c r="H29" s="54">
        <f>G29*100/9</f>
        <v>0</v>
      </c>
      <c r="I29" s="52"/>
    </row>
    <row r="30" spans="1:10">
      <c r="C30" s="22"/>
      <c r="D30" s="22"/>
      <c r="F30" s="50"/>
    </row>
    <row r="31" spans="1:10" ht="18" customHeight="1">
      <c r="E31" s="95" t="s">
        <v>272</v>
      </c>
      <c r="F31" s="95"/>
      <c r="G31" s="95"/>
      <c r="H31" s="95"/>
      <c r="I31" s="95"/>
    </row>
    <row r="32" spans="1:10" ht="18" customHeight="1">
      <c r="A32" s="77" t="s">
        <v>156</v>
      </c>
      <c r="B32" s="77"/>
      <c r="C32" s="77"/>
      <c r="D32" s="77"/>
      <c r="E32" s="77"/>
      <c r="F32" s="77" t="s">
        <v>142</v>
      </c>
      <c r="G32" s="77"/>
      <c r="H32" s="77"/>
      <c r="I32" s="51" t="s">
        <v>157</v>
      </c>
      <c r="J32" s="51"/>
    </row>
    <row r="33" spans="1:1" ht="18" customHeight="1"/>
    <row r="34" spans="1:1" ht="18" customHeight="1"/>
    <row r="35" spans="1:1" ht="18" customHeight="1"/>
    <row r="36" spans="1:1" ht="18" customHeight="1">
      <c r="A36" s="117">
        <v>1</v>
      </c>
    </row>
  </sheetData>
  <mergeCells count="30">
    <mergeCell ref="A2:D2"/>
    <mergeCell ref="E2:I2"/>
    <mergeCell ref="A3:D3"/>
    <mergeCell ref="E3:I3"/>
    <mergeCell ref="A4:D4"/>
    <mergeCell ref="E4:I4"/>
    <mergeCell ref="C24:D24"/>
    <mergeCell ref="A5:D5"/>
    <mergeCell ref="A6:I6"/>
    <mergeCell ref="A7:I7"/>
    <mergeCell ref="A8:I8"/>
    <mergeCell ref="A10:A11"/>
    <mergeCell ref="B10:B11"/>
    <mergeCell ref="C10:D11"/>
    <mergeCell ref="E10:F10"/>
    <mergeCell ref="G10:H10"/>
    <mergeCell ref="I10:I11"/>
    <mergeCell ref="C21:I21"/>
    <mergeCell ref="C22:D23"/>
    <mergeCell ref="E22:F22"/>
    <mergeCell ref="G22:H22"/>
    <mergeCell ref="I22:I23"/>
    <mergeCell ref="A32:E32"/>
    <mergeCell ref="F32:H32"/>
    <mergeCell ref="C25:D25"/>
    <mergeCell ref="C26:D26"/>
    <mergeCell ref="C27:D27"/>
    <mergeCell ref="C28:D28"/>
    <mergeCell ref="C29:D29"/>
    <mergeCell ref="E31:I31"/>
  </mergeCells>
  <conditionalFormatting sqref="F12:F20 H12:H20">
    <cfRule type="cellIs" dxfId="3" priority="3" stopIfTrue="1" operator="equal">
      <formula>"SVG"</formula>
    </cfRule>
    <cfRule type="cellIs" dxfId="2" priority="4" stopIfTrue="1" operator="equal">
      <formula>"SVXS"</formula>
    </cfRule>
  </conditionalFormatting>
  <conditionalFormatting sqref="G1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selection activeCell="G26" sqref="G26"/>
    </sheetView>
  </sheetViews>
  <sheetFormatPr defaultRowHeight="15"/>
  <cols>
    <col min="1" max="1" width="4.625" style="16" customWidth="1"/>
    <col min="2" max="2" width="10.625" style="16" customWidth="1"/>
    <col min="3" max="3" width="16.125" style="3" customWidth="1"/>
    <col min="4" max="4" width="6.875" style="3" bestFit="1" customWidth="1"/>
    <col min="5" max="5" width="22.125" style="3" customWidth="1"/>
    <col min="6" max="6" width="16.125" style="3" customWidth="1"/>
    <col min="7" max="256" width="9" style="3"/>
    <col min="257" max="257" width="4.625" style="3" customWidth="1"/>
    <col min="258" max="258" width="10.625" style="3" customWidth="1"/>
    <col min="259" max="259" width="16.125" style="3" customWidth="1"/>
    <col min="260" max="260" width="6.875" style="3" bestFit="1" customWidth="1"/>
    <col min="261" max="261" width="22.125" style="3" customWidth="1"/>
    <col min="262" max="262" width="16.125" style="3" customWidth="1"/>
    <col min="263" max="512" width="9" style="3"/>
    <col min="513" max="513" width="4.625" style="3" customWidth="1"/>
    <col min="514" max="514" width="10.625" style="3" customWidth="1"/>
    <col min="515" max="515" width="16.125" style="3" customWidth="1"/>
    <col min="516" max="516" width="6.875" style="3" bestFit="1" customWidth="1"/>
    <col min="517" max="517" width="22.125" style="3" customWidth="1"/>
    <col min="518" max="518" width="16.125" style="3" customWidth="1"/>
    <col min="519" max="768" width="9" style="3"/>
    <col min="769" max="769" width="4.625" style="3" customWidth="1"/>
    <col min="770" max="770" width="10.625" style="3" customWidth="1"/>
    <col min="771" max="771" width="16.125" style="3" customWidth="1"/>
    <col min="772" max="772" width="6.875" style="3" bestFit="1" customWidth="1"/>
    <col min="773" max="773" width="22.125" style="3" customWidth="1"/>
    <col min="774" max="774" width="16.125" style="3" customWidth="1"/>
    <col min="775" max="1024" width="9" style="3"/>
    <col min="1025" max="1025" width="4.625" style="3" customWidth="1"/>
    <col min="1026" max="1026" width="10.625" style="3" customWidth="1"/>
    <col min="1027" max="1027" width="16.125" style="3" customWidth="1"/>
    <col min="1028" max="1028" width="6.875" style="3" bestFit="1" customWidth="1"/>
    <col min="1029" max="1029" width="22.125" style="3" customWidth="1"/>
    <col min="1030" max="1030" width="16.125" style="3" customWidth="1"/>
    <col min="1031" max="1280" width="9" style="3"/>
    <col min="1281" max="1281" width="4.625" style="3" customWidth="1"/>
    <col min="1282" max="1282" width="10.625" style="3" customWidth="1"/>
    <col min="1283" max="1283" width="16.125" style="3" customWidth="1"/>
    <col min="1284" max="1284" width="6.875" style="3" bestFit="1" customWidth="1"/>
    <col min="1285" max="1285" width="22.125" style="3" customWidth="1"/>
    <col min="1286" max="1286" width="16.125" style="3" customWidth="1"/>
    <col min="1287" max="1536" width="9" style="3"/>
    <col min="1537" max="1537" width="4.625" style="3" customWidth="1"/>
    <col min="1538" max="1538" width="10.625" style="3" customWidth="1"/>
    <col min="1539" max="1539" width="16.125" style="3" customWidth="1"/>
    <col min="1540" max="1540" width="6.875" style="3" bestFit="1" customWidth="1"/>
    <col min="1541" max="1541" width="22.125" style="3" customWidth="1"/>
    <col min="1542" max="1542" width="16.125" style="3" customWidth="1"/>
    <col min="1543" max="1792" width="9" style="3"/>
    <col min="1793" max="1793" width="4.625" style="3" customWidth="1"/>
    <col min="1794" max="1794" width="10.625" style="3" customWidth="1"/>
    <col min="1795" max="1795" width="16.125" style="3" customWidth="1"/>
    <col min="1796" max="1796" width="6.875" style="3" bestFit="1" customWidth="1"/>
    <col min="1797" max="1797" width="22.125" style="3" customWidth="1"/>
    <col min="1798" max="1798" width="16.125" style="3" customWidth="1"/>
    <col min="1799" max="2048" width="9" style="3"/>
    <col min="2049" max="2049" width="4.625" style="3" customWidth="1"/>
    <col min="2050" max="2050" width="10.625" style="3" customWidth="1"/>
    <col min="2051" max="2051" width="16.125" style="3" customWidth="1"/>
    <col min="2052" max="2052" width="6.875" style="3" bestFit="1" customWidth="1"/>
    <col min="2053" max="2053" width="22.125" style="3" customWidth="1"/>
    <col min="2054" max="2054" width="16.125" style="3" customWidth="1"/>
    <col min="2055" max="2304" width="9" style="3"/>
    <col min="2305" max="2305" width="4.625" style="3" customWidth="1"/>
    <col min="2306" max="2306" width="10.625" style="3" customWidth="1"/>
    <col min="2307" max="2307" width="16.125" style="3" customWidth="1"/>
    <col min="2308" max="2308" width="6.875" style="3" bestFit="1" customWidth="1"/>
    <col min="2309" max="2309" width="22.125" style="3" customWidth="1"/>
    <col min="2310" max="2310" width="16.125" style="3" customWidth="1"/>
    <col min="2311" max="2560" width="9" style="3"/>
    <col min="2561" max="2561" width="4.625" style="3" customWidth="1"/>
    <col min="2562" max="2562" width="10.625" style="3" customWidth="1"/>
    <col min="2563" max="2563" width="16.125" style="3" customWidth="1"/>
    <col min="2564" max="2564" width="6.875" style="3" bestFit="1" customWidth="1"/>
    <col min="2565" max="2565" width="22.125" style="3" customWidth="1"/>
    <col min="2566" max="2566" width="16.125" style="3" customWidth="1"/>
    <col min="2567" max="2816" width="9" style="3"/>
    <col min="2817" max="2817" width="4.625" style="3" customWidth="1"/>
    <col min="2818" max="2818" width="10.625" style="3" customWidth="1"/>
    <col min="2819" max="2819" width="16.125" style="3" customWidth="1"/>
    <col min="2820" max="2820" width="6.875" style="3" bestFit="1" customWidth="1"/>
    <col min="2821" max="2821" width="22.125" style="3" customWidth="1"/>
    <col min="2822" max="2822" width="16.125" style="3" customWidth="1"/>
    <col min="2823" max="3072" width="9" style="3"/>
    <col min="3073" max="3073" width="4.625" style="3" customWidth="1"/>
    <col min="3074" max="3074" width="10.625" style="3" customWidth="1"/>
    <col min="3075" max="3075" width="16.125" style="3" customWidth="1"/>
    <col min="3076" max="3076" width="6.875" style="3" bestFit="1" customWidth="1"/>
    <col min="3077" max="3077" width="22.125" style="3" customWidth="1"/>
    <col min="3078" max="3078" width="16.125" style="3" customWidth="1"/>
    <col min="3079" max="3328" width="9" style="3"/>
    <col min="3329" max="3329" width="4.625" style="3" customWidth="1"/>
    <col min="3330" max="3330" width="10.625" style="3" customWidth="1"/>
    <col min="3331" max="3331" width="16.125" style="3" customWidth="1"/>
    <col min="3332" max="3332" width="6.875" style="3" bestFit="1" customWidth="1"/>
    <col min="3333" max="3333" width="22.125" style="3" customWidth="1"/>
    <col min="3334" max="3334" width="16.125" style="3" customWidth="1"/>
    <col min="3335" max="3584" width="9" style="3"/>
    <col min="3585" max="3585" width="4.625" style="3" customWidth="1"/>
    <col min="3586" max="3586" width="10.625" style="3" customWidth="1"/>
    <col min="3587" max="3587" width="16.125" style="3" customWidth="1"/>
    <col min="3588" max="3588" width="6.875" style="3" bestFit="1" customWidth="1"/>
    <col min="3589" max="3589" width="22.125" style="3" customWidth="1"/>
    <col min="3590" max="3590" width="16.125" style="3" customWidth="1"/>
    <col min="3591" max="3840" width="9" style="3"/>
    <col min="3841" max="3841" width="4.625" style="3" customWidth="1"/>
    <col min="3842" max="3842" width="10.625" style="3" customWidth="1"/>
    <col min="3843" max="3843" width="16.125" style="3" customWidth="1"/>
    <col min="3844" max="3844" width="6.875" style="3" bestFit="1" customWidth="1"/>
    <col min="3845" max="3845" width="22.125" style="3" customWidth="1"/>
    <col min="3846" max="3846" width="16.125" style="3" customWidth="1"/>
    <col min="3847" max="4096" width="9" style="3"/>
    <col min="4097" max="4097" width="4.625" style="3" customWidth="1"/>
    <col min="4098" max="4098" width="10.625" style="3" customWidth="1"/>
    <col min="4099" max="4099" width="16.125" style="3" customWidth="1"/>
    <col min="4100" max="4100" width="6.875" style="3" bestFit="1" customWidth="1"/>
    <col min="4101" max="4101" width="22.125" style="3" customWidth="1"/>
    <col min="4102" max="4102" width="16.125" style="3" customWidth="1"/>
    <col min="4103" max="4352" width="9" style="3"/>
    <col min="4353" max="4353" width="4.625" style="3" customWidth="1"/>
    <col min="4354" max="4354" width="10.625" style="3" customWidth="1"/>
    <col min="4355" max="4355" width="16.125" style="3" customWidth="1"/>
    <col min="4356" max="4356" width="6.875" style="3" bestFit="1" customWidth="1"/>
    <col min="4357" max="4357" width="22.125" style="3" customWidth="1"/>
    <col min="4358" max="4358" width="16.125" style="3" customWidth="1"/>
    <col min="4359" max="4608" width="9" style="3"/>
    <col min="4609" max="4609" width="4.625" style="3" customWidth="1"/>
    <col min="4610" max="4610" width="10.625" style="3" customWidth="1"/>
    <col min="4611" max="4611" width="16.125" style="3" customWidth="1"/>
    <col min="4612" max="4612" width="6.875" style="3" bestFit="1" customWidth="1"/>
    <col min="4613" max="4613" width="22.125" style="3" customWidth="1"/>
    <col min="4614" max="4614" width="16.125" style="3" customWidth="1"/>
    <col min="4615" max="4864" width="9" style="3"/>
    <col min="4865" max="4865" width="4.625" style="3" customWidth="1"/>
    <col min="4866" max="4866" width="10.625" style="3" customWidth="1"/>
    <col min="4867" max="4867" width="16.125" style="3" customWidth="1"/>
    <col min="4868" max="4868" width="6.875" style="3" bestFit="1" customWidth="1"/>
    <col min="4869" max="4869" width="22.125" style="3" customWidth="1"/>
    <col min="4870" max="4870" width="16.125" style="3" customWidth="1"/>
    <col min="4871" max="5120" width="9" style="3"/>
    <col min="5121" max="5121" width="4.625" style="3" customWidth="1"/>
    <col min="5122" max="5122" width="10.625" style="3" customWidth="1"/>
    <col min="5123" max="5123" width="16.125" style="3" customWidth="1"/>
    <col min="5124" max="5124" width="6.875" style="3" bestFit="1" customWidth="1"/>
    <col min="5125" max="5125" width="22.125" style="3" customWidth="1"/>
    <col min="5126" max="5126" width="16.125" style="3" customWidth="1"/>
    <col min="5127" max="5376" width="9" style="3"/>
    <col min="5377" max="5377" width="4.625" style="3" customWidth="1"/>
    <col min="5378" max="5378" width="10.625" style="3" customWidth="1"/>
    <col min="5379" max="5379" width="16.125" style="3" customWidth="1"/>
    <col min="5380" max="5380" width="6.875" style="3" bestFit="1" customWidth="1"/>
    <col min="5381" max="5381" width="22.125" style="3" customWidth="1"/>
    <col min="5382" max="5382" width="16.125" style="3" customWidth="1"/>
    <col min="5383" max="5632" width="9" style="3"/>
    <col min="5633" max="5633" width="4.625" style="3" customWidth="1"/>
    <col min="5634" max="5634" width="10.625" style="3" customWidth="1"/>
    <col min="5635" max="5635" width="16.125" style="3" customWidth="1"/>
    <col min="5636" max="5636" width="6.875" style="3" bestFit="1" customWidth="1"/>
    <col min="5637" max="5637" width="22.125" style="3" customWidth="1"/>
    <col min="5638" max="5638" width="16.125" style="3" customWidth="1"/>
    <col min="5639" max="5888" width="9" style="3"/>
    <col min="5889" max="5889" width="4.625" style="3" customWidth="1"/>
    <col min="5890" max="5890" width="10.625" style="3" customWidth="1"/>
    <col min="5891" max="5891" width="16.125" style="3" customWidth="1"/>
    <col min="5892" max="5892" width="6.875" style="3" bestFit="1" customWidth="1"/>
    <col min="5893" max="5893" width="22.125" style="3" customWidth="1"/>
    <col min="5894" max="5894" width="16.125" style="3" customWidth="1"/>
    <col min="5895" max="6144" width="9" style="3"/>
    <col min="6145" max="6145" width="4.625" style="3" customWidth="1"/>
    <col min="6146" max="6146" width="10.625" style="3" customWidth="1"/>
    <col min="6147" max="6147" width="16.125" style="3" customWidth="1"/>
    <col min="6148" max="6148" width="6.875" style="3" bestFit="1" customWidth="1"/>
    <col min="6149" max="6149" width="22.125" style="3" customWidth="1"/>
    <col min="6150" max="6150" width="16.125" style="3" customWidth="1"/>
    <col min="6151" max="6400" width="9" style="3"/>
    <col min="6401" max="6401" width="4.625" style="3" customWidth="1"/>
    <col min="6402" max="6402" width="10.625" style="3" customWidth="1"/>
    <col min="6403" max="6403" width="16.125" style="3" customWidth="1"/>
    <col min="6404" max="6404" width="6.875" style="3" bestFit="1" customWidth="1"/>
    <col min="6405" max="6405" width="22.125" style="3" customWidth="1"/>
    <col min="6406" max="6406" width="16.125" style="3" customWidth="1"/>
    <col min="6407" max="6656" width="9" style="3"/>
    <col min="6657" max="6657" width="4.625" style="3" customWidth="1"/>
    <col min="6658" max="6658" width="10.625" style="3" customWidth="1"/>
    <col min="6659" max="6659" width="16.125" style="3" customWidth="1"/>
    <col min="6660" max="6660" width="6.875" style="3" bestFit="1" customWidth="1"/>
    <col min="6661" max="6661" width="22.125" style="3" customWidth="1"/>
    <col min="6662" max="6662" width="16.125" style="3" customWidth="1"/>
    <col min="6663" max="6912" width="9" style="3"/>
    <col min="6913" max="6913" width="4.625" style="3" customWidth="1"/>
    <col min="6914" max="6914" width="10.625" style="3" customWidth="1"/>
    <col min="6915" max="6915" width="16.125" style="3" customWidth="1"/>
    <col min="6916" max="6916" width="6.875" style="3" bestFit="1" customWidth="1"/>
    <col min="6917" max="6917" width="22.125" style="3" customWidth="1"/>
    <col min="6918" max="6918" width="16.125" style="3" customWidth="1"/>
    <col min="6919" max="7168" width="9" style="3"/>
    <col min="7169" max="7169" width="4.625" style="3" customWidth="1"/>
    <col min="7170" max="7170" width="10.625" style="3" customWidth="1"/>
    <col min="7171" max="7171" width="16.125" style="3" customWidth="1"/>
    <col min="7172" max="7172" width="6.875" style="3" bestFit="1" customWidth="1"/>
    <col min="7173" max="7173" width="22.125" style="3" customWidth="1"/>
    <col min="7174" max="7174" width="16.125" style="3" customWidth="1"/>
    <col min="7175" max="7424" width="9" style="3"/>
    <col min="7425" max="7425" width="4.625" style="3" customWidth="1"/>
    <col min="7426" max="7426" width="10.625" style="3" customWidth="1"/>
    <col min="7427" max="7427" width="16.125" style="3" customWidth="1"/>
    <col min="7428" max="7428" width="6.875" style="3" bestFit="1" customWidth="1"/>
    <col min="7429" max="7429" width="22.125" style="3" customWidth="1"/>
    <col min="7430" max="7430" width="16.125" style="3" customWidth="1"/>
    <col min="7431" max="7680" width="9" style="3"/>
    <col min="7681" max="7681" width="4.625" style="3" customWidth="1"/>
    <col min="7682" max="7682" width="10.625" style="3" customWidth="1"/>
    <col min="7683" max="7683" width="16.125" style="3" customWidth="1"/>
    <col min="7684" max="7684" width="6.875" style="3" bestFit="1" customWidth="1"/>
    <col min="7685" max="7685" width="22.125" style="3" customWidth="1"/>
    <col min="7686" max="7686" width="16.125" style="3" customWidth="1"/>
    <col min="7687" max="7936" width="9" style="3"/>
    <col min="7937" max="7937" width="4.625" style="3" customWidth="1"/>
    <col min="7938" max="7938" width="10.625" style="3" customWidth="1"/>
    <col min="7939" max="7939" width="16.125" style="3" customWidth="1"/>
    <col min="7940" max="7940" width="6.875" style="3" bestFit="1" customWidth="1"/>
    <col min="7941" max="7941" width="22.125" style="3" customWidth="1"/>
    <col min="7942" max="7942" width="16.125" style="3" customWidth="1"/>
    <col min="7943" max="8192" width="9" style="3"/>
    <col min="8193" max="8193" width="4.625" style="3" customWidth="1"/>
    <col min="8194" max="8194" width="10.625" style="3" customWidth="1"/>
    <col min="8195" max="8195" width="16.125" style="3" customWidth="1"/>
    <col min="8196" max="8196" width="6.875" style="3" bestFit="1" customWidth="1"/>
    <col min="8197" max="8197" width="22.125" style="3" customWidth="1"/>
    <col min="8198" max="8198" width="16.125" style="3" customWidth="1"/>
    <col min="8199" max="8448" width="9" style="3"/>
    <col min="8449" max="8449" width="4.625" style="3" customWidth="1"/>
    <col min="8450" max="8450" width="10.625" style="3" customWidth="1"/>
    <col min="8451" max="8451" width="16.125" style="3" customWidth="1"/>
    <col min="8452" max="8452" width="6.875" style="3" bestFit="1" customWidth="1"/>
    <col min="8453" max="8453" width="22.125" style="3" customWidth="1"/>
    <col min="8454" max="8454" width="16.125" style="3" customWidth="1"/>
    <col min="8455" max="8704" width="9" style="3"/>
    <col min="8705" max="8705" width="4.625" style="3" customWidth="1"/>
    <col min="8706" max="8706" width="10.625" style="3" customWidth="1"/>
    <col min="8707" max="8707" width="16.125" style="3" customWidth="1"/>
    <col min="8708" max="8708" width="6.875" style="3" bestFit="1" customWidth="1"/>
    <col min="8709" max="8709" width="22.125" style="3" customWidth="1"/>
    <col min="8710" max="8710" width="16.125" style="3" customWidth="1"/>
    <col min="8711" max="8960" width="9" style="3"/>
    <col min="8961" max="8961" width="4.625" style="3" customWidth="1"/>
    <col min="8962" max="8962" width="10.625" style="3" customWidth="1"/>
    <col min="8963" max="8963" width="16.125" style="3" customWidth="1"/>
    <col min="8964" max="8964" width="6.875" style="3" bestFit="1" customWidth="1"/>
    <col min="8965" max="8965" width="22.125" style="3" customWidth="1"/>
    <col min="8966" max="8966" width="16.125" style="3" customWidth="1"/>
    <col min="8967" max="9216" width="9" style="3"/>
    <col min="9217" max="9217" width="4.625" style="3" customWidth="1"/>
    <col min="9218" max="9218" width="10.625" style="3" customWidth="1"/>
    <col min="9219" max="9219" width="16.125" style="3" customWidth="1"/>
    <col min="9220" max="9220" width="6.875" style="3" bestFit="1" customWidth="1"/>
    <col min="9221" max="9221" width="22.125" style="3" customWidth="1"/>
    <col min="9222" max="9222" width="16.125" style="3" customWidth="1"/>
    <col min="9223" max="9472" width="9" style="3"/>
    <col min="9473" max="9473" width="4.625" style="3" customWidth="1"/>
    <col min="9474" max="9474" width="10.625" style="3" customWidth="1"/>
    <col min="9475" max="9475" width="16.125" style="3" customWidth="1"/>
    <col min="9476" max="9476" width="6.875" style="3" bestFit="1" customWidth="1"/>
    <col min="9477" max="9477" width="22.125" style="3" customWidth="1"/>
    <col min="9478" max="9478" width="16.125" style="3" customWidth="1"/>
    <col min="9479" max="9728" width="9" style="3"/>
    <col min="9729" max="9729" width="4.625" style="3" customWidth="1"/>
    <col min="9730" max="9730" width="10.625" style="3" customWidth="1"/>
    <col min="9731" max="9731" width="16.125" style="3" customWidth="1"/>
    <col min="9732" max="9732" width="6.875" style="3" bestFit="1" customWidth="1"/>
    <col min="9733" max="9733" width="22.125" style="3" customWidth="1"/>
    <col min="9734" max="9734" width="16.125" style="3" customWidth="1"/>
    <col min="9735" max="9984" width="9" style="3"/>
    <col min="9985" max="9985" width="4.625" style="3" customWidth="1"/>
    <col min="9986" max="9986" width="10.625" style="3" customWidth="1"/>
    <col min="9987" max="9987" width="16.125" style="3" customWidth="1"/>
    <col min="9988" max="9988" width="6.875" style="3" bestFit="1" customWidth="1"/>
    <col min="9989" max="9989" width="22.125" style="3" customWidth="1"/>
    <col min="9990" max="9990" width="16.125" style="3" customWidth="1"/>
    <col min="9991" max="10240" width="9" style="3"/>
    <col min="10241" max="10241" width="4.625" style="3" customWidth="1"/>
    <col min="10242" max="10242" width="10.625" style="3" customWidth="1"/>
    <col min="10243" max="10243" width="16.125" style="3" customWidth="1"/>
    <col min="10244" max="10244" width="6.875" style="3" bestFit="1" customWidth="1"/>
    <col min="10245" max="10245" width="22.125" style="3" customWidth="1"/>
    <col min="10246" max="10246" width="16.125" style="3" customWidth="1"/>
    <col min="10247" max="10496" width="9" style="3"/>
    <col min="10497" max="10497" width="4.625" style="3" customWidth="1"/>
    <col min="10498" max="10498" width="10.625" style="3" customWidth="1"/>
    <col min="10499" max="10499" width="16.125" style="3" customWidth="1"/>
    <col min="10500" max="10500" width="6.875" style="3" bestFit="1" customWidth="1"/>
    <col min="10501" max="10501" width="22.125" style="3" customWidth="1"/>
    <col min="10502" max="10502" width="16.125" style="3" customWidth="1"/>
    <col min="10503" max="10752" width="9" style="3"/>
    <col min="10753" max="10753" width="4.625" style="3" customWidth="1"/>
    <col min="10754" max="10754" width="10.625" style="3" customWidth="1"/>
    <col min="10755" max="10755" width="16.125" style="3" customWidth="1"/>
    <col min="10756" max="10756" width="6.875" style="3" bestFit="1" customWidth="1"/>
    <col min="10757" max="10757" width="22.125" style="3" customWidth="1"/>
    <col min="10758" max="10758" width="16.125" style="3" customWidth="1"/>
    <col min="10759" max="11008" width="9" style="3"/>
    <col min="11009" max="11009" width="4.625" style="3" customWidth="1"/>
    <col min="11010" max="11010" width="10.625" style="3" customWidth="1"/>
    <col min="11011" max="11011" width="16.125" style="3" customWidth="1"/>
    <col min="11012" max="11012" width="6.875" style="3" bestFit="1" customWidth="1"/>
    <col min="11013" max="11013" width="22.125" style="3" customWidth="1"/>
    <col min="11014" max="11014" width="16.125" style="3" customWidth="1"/>
    <col min="11015" max="11264" width="9" style="3"/>
    <col min="11265" max="11265" width="4.625" style="3" customWidth="1"/>
    <col min="11266" max="11266" width="10.625" style="3" customWidth="1"/>
    <col min="11267" max="11267" width="16.125" style="3" customWidth="1"/>
    <col min="11268" max="11268" width="6.875" style="3" bestFit="1" customWidth="1"/>
    <col min="11269" max="11269" width="22.125" style="3" customWidth="1"/>
    <col min="11270" max="11270" width="16.125" style="3" customWidth="1"/>
    <col min="11271" max="11520" width="9" style="3"/>
    <col min="11521" max="11521" width="4.625" style="3" customWidth="1"/>
    <col min="11522" max="11522" width="10.625" style="3" customWidth="1"/>
    <col min="11523" max="11523" width="16.125" style="3" customWidth="1"/>
    <col min="11524" max="11524" width="6.875" style="3" bestFit="1" customWidth="1"/>
    <col min="11525" max="11525" width="22.125" style="3" customWidth="1"/>
    <col min="11526" max="11526" width="16.125" style="3" customWidth="1"/>
    <col min="11527" max="11776" width="9" style="3"/>
    <col min="11777" max="11777" width="4.625" style="3" customWidth="1"/>
    <col min="11778" max="11778" width="10.625" style="3" customWidth="1"/>
    <col min="11779" max="11779" width="16.125" style="3" customWidth="1"/>
    <col min="11780" max="11780" width="6.875" style="3" bestFit="1" customWidth="1"/>
    <col min="11781" max="11781" width="22.125" style="3" customWidth="1"/>
    <col min="11782" max="11782" width="16.125" style="3" customWidth="1"/>
    <col min="11783" max="12032" width="9" style="3"/>
    <col min="12033" max="12033" width="4.625" style="3" customWidth="1"/>
    <col min="12034" max="12034" width="10.625" style="3" customWidth="1"/>
    <col min="12035" max="12035" width="16.125" style="3" customWidth="1"/>
    <col min="12036" max="12036" width="6.875" style="3" bestFit="1" customWidth="1"/>
    <col min="12037" max="12037" width="22.125" style="3" customWidth="1"/>
    <col min="12038" max="12038" width="16.125" style="3" customWidth="1"/>
    <col min="12039" max="12288" width="9" style="3"/>
    <col min="12289" max="12289" width="4.625" style="3" customWidth="1"/>
    <col min="12290" max="12290" width="10.625" style="3" customWidth="1"/>
    <col min="12291" max="12291" width="16.125" style="3" customWidth="1"/>
    <col min="12292" max="12292" width="6.875" style="3" bestFit="1" customWidth="1"/>
    <col min="12293" max="12293" width="22.125" style="3" customWidth="1"/>
    <col min="12294" max="12294" width="16.125" style="3" customWidth="1"/>
    <col min="12295" max="12544" width="9" style="3"/>
    <col min="12545" max="12545" width="4.625" style="3" customWidth="1"/>
    <col min="12546" max="12546" width="10.625" style="3" customWidth="1"/>
    <col min="12547" max="12547" width="16.125" style="3" customWidth="1"/>
    <col min="12548" max="12548" width="6.875" style="3" bestFit="1" customWidth="1"/>
    <col min="12549" max="12549" width="22.125" style="3" customWidth="1"/>
    <col min="12550" max="12550" width="16.125" style="3" customWidth="1"/>
    <col min="12551" max="12800" width="9" style="3"/>
    <col min="12801" max="12801" width="4.625" style="3" customWidth="1"/>
    <col min="12802" max="12802" width="10.625" style="3" customWidth="1"/>
    <col min="12803" max="12803" width="16.125" style="3" customWidth="1"/>
    <col min="12804" max="12804" width="6.875" style="3" bestFit="1" customWidth="1"/>
    <col min="12805" max="12805" width="22.125" style="3" customWidth="1"/>
    <col min="12806" max="12806" width="16.125" style="3" customWidth="1"/>
    <col min="12807" max="13056" width="9" style="3"/>
    <col min="13057" max="13057" width="4.625" style="3" customWidth="1"/>
    <col min="13058" max="13058" width="10.625" style="3" customWidth="1"/>
    <col min="13059" max="13059" width="16.125" style="3" customWidth="1"/>
    <col min="13060" max="13060" width="6.875" style="3" bestFit="1" customWidth="1"/>
    <col min="13061" max="13061" width="22.125" style="3" customWidth="1"/>
    <col min="13062" max="13062" width="16.125" style="3" customWidth="1"/>
    <col min="13063" max="13312" width="9" style="3"/>
    <col min="13313" max="13313" width="4.625" style="3" customWidth="1"/>
    <col min="13314" max="13314" width="10.625" style="3" customWidth="1"/>
    <col min="13315" max="13315" width="16.125" style="3" customWidth="1"/>
    <col min="13316" max="13316" width="6.875" style="3" bestFit="1" customWidth="1"/>
    <col min="13317" max="13317" width="22.125" style="3" customWidth="1"/>
    <col min="13318" max="13318" width="16.125" style="3" customWidth="1"/>
    <col min="13319" max="13568" width="9" style="3"/>
    <col min="13569" max="13569" width="4.625" style="3" customWidth="1"/>
    <col min="13570" max="13570" width="10.625" style="3" customWidth="1"/>
    <col min="13571" max="13571" width="16.125" style="3" customWidth="1"/>
    <col min="13572" max="13572" width="6.875" style="3" bestFit="1" customWidth="1"/>
    <col min="13573" max="13573" width="22.125" style="3" customWidth="1"/>
    <col min="13574" max="13574" width="16.125" style="3" customWidth="1"/>
    <col min="13575" max="13824" width="9" style="3"/>
    <col min="13825" max="13825" width="4.625" style="3" customWidth="1"/>
    <col min="13826" max="13826" width="10.625" style="3" customWidth="1"/>
    <col min="13827" max="13827" width="16.125" style="3" customWidth="1"/>
    <col min="13828" max="13828" width="6.875" style="3" bestFit="1" customWidth="1"/>
    <col min="13829" max="13829" width="22.125" style="3" customWidth="1"/>
    <col min="13830" max="13830" width="16.125" style="3" customWidth="1"/>
    <col min="13831" max="14080" width="9" style="3"/>
    <col min="14081" max="14081" width="4.625" style="3" customWidth="1"/>
    <col min="14082" max="14082" width="10.625" style="3" customWidth="1"/>
    <col min="14083" max="14083" width="16.125" style="3" customWidth="1"/>
    <col min="14084" max="14084" width="6.875" style="3" bestFit="1" customWidth="1"/>
    <col min="14085" max="14085" width="22.125" style="3" customWidth="1"/>
    <col min="14086" max="14086" width="16.125" style="3" customWidth="1"/>
    <col min="14087" max="14336" width="9" style="3"/>
    <col min="14337" max="14337" width="4.625" style="3" customWidth="1"/>
    <col min="14338" max="14338" width="10.625" style="3" customWidth="1"/>
    <col min="14339" max="14339" width="16.125" style="3" customWidth="1"/>
    <col min="14340" max="14340" width="6.875" style="3" bestFit="1" customWidth="1"/>
    <col min="14341" max="14341" width="22.125" style="3" customWidth="1"/>
    <col min="14342" max="14342" width="16.125" style="3" customWidth="1"/>
    <col min="14343" max="14592" width="9" style="3"/>
    <col min="14593" max="14593" width="4.625" style="3" customWidth="1"/>
    <col min="14594" max="14594" width="10.625" style="3" customWidth="1"/>
    <col min="14595" max="14595" width="16.125" style="3" customWidth="1"/>
    <col min="14596" max="14596" width="6.875" style="3" bestFit="1" customWidth="1"/>
    <col min="14597" max="14597" width="22.125" style="3" customWidth="1"/>
    <col min="14598" max="14598" width="16.125" style="3" customWidth="1"/>
    <col min="14599" max="14848" width="9" style="3"/>
    <col min="14849" max="14849" width="4.625" style="3" customWidth="1"/>
    <col min="14850" max="14850" width="10.625" style="3" customWidth="1"/>
    <col min="14851" max="14851" width="16.125" style="3" customWidth="1"/>
    <col min="14852" max="14852" width="6.875" style="3" bestFit="1" customWidth="1"/>
    <col min="14853" max="14853" width="22.125" style="3" customWidth="1"/>
    <col min="14854" max="14854" width="16.125" style="3" customWidth="1"/>
    <col min="14855" max="15104" width="9" style="3"/>
    <col min="15105" max="15105" width="4.625" style="3" customWidth="1"/>
    <col min="15106" max="15106" width="10.625" style="3" customWidth="1"/>
    <col min="15107" max="15107" width="16.125" style="3" customWidth="1"/>
    <col min="15108" max="15108" width="6.875" style="3" bestFit="1" customWidth="1"/>
    <col min="15109" max="15109" width="22.125" style="3" customWidth="1"/>
    <col min="15110" max="15110" width="16.125" style="3" customWidth="1"/>
    <col min="15111" max="15360" width="9" style="3"/>
    <col min="15361" max="15361" width="4.625" style="3" customWidth="1"/>
    <col min="15362" max="15362" width="10.625" style="3" customWidth="1"/>
    <col min="15363" max="15363" width="16.125" style="3" customWidth="1"/>
    <col min="15364" max="15364" width="6.875" style="3" bestFit="1" customWidth="1"/>
    <col min="15365" max="15365" width="22.125" style="3" customWidth="1"/>
    <col min="15366" max="15366" width="16.125" style="3" customWidth="1"/>
    <col min="15367" max="15616" width="9" style="3"/>
    <col min="15617" max="15617" width="4.625" style="3" customWidth="1"/>
    <col min="15618" max="15618" width="10.625" style="3" customWidth="1"/>
    <col min="15619" max="15619" width="16.125" style="3" customWidth="1"/>
    <col min="15620" max="15620" width="6.875" style="3" bestFit="1" customWidth="1"/>
    <col min="15621" max="15621" width="22.125" style="3" customWidth="1"/>
    <col min="15622" max="15622" width="16.125" style="3" customWidth="1"/>
    <col min="15623" max="15872" width="9" style="3"/>
    <col min="15873" max="15873" width="4.625" style="3" customWidth="1"/>
    <col min="15874" max="15874" width="10.625" style="3" customWidth="1"/>
    <col min="15875" max="15875" width="16.125" style="3" customWidth="1"/>
    <col min="15876" max="15876" width="6.875" style="3" bestFit="1" customWidth="1"/>
    <col min="15877" max="15877" width="22.125" style="3" customWidth="1"/>
    <col min="15878" max="15878" width="16.125" style="3" customWidth="1"/>
    <col min="15879" max="16128" width="9" style="3"/>
    <col min="16129" max="16129" width="4.625" style="3" customWidth="1"/>
    <col min="16130" max="16130" width="10.625" style="3" customWidth="1"/>
    <col min="16131" max="16131" width="16.125" style="3" customWidth="1"/>
    <col min="16132" max="16132" width="6.875" style="3" bestFit="1" customWidth="1"/>
    <col min="16133" max="16133" width="22.125" style="3" customWidth="1"/>
    <col min="16134" max="16134" width="16.125" style="3" customWidth="1"/>
    <col min="16135" max="16384" width="9" style="3"/>
  </cols>
  <sheetData>
    <row r="1" spans="1:6" ht="15.75">
      <c r="A1" s="74" t="s">
        <v>134</v>
      </c>
      <c r="B1" s="74"/>
      <c r="C1" s="74"/>
      <c r="D1" s="74"/>
      <c r="E1" s="75" t="s">
        <v>135</v>
      </c>
      <c r="F1" s="75"/>
    </row>
    <row r="2" spans="1:6" ht="17.100000000000001" customHeight="1">
      <c r="A2" s="75" t="s">
        <v>136</v>
      </c>
      <c r="B2" s="75"/>
      <c r="C2" s="75"/>
      <c r="D2" s="75"/>
      <c r="E2" s="76" t="s">
        <v>257</v>
      </c>
      <c r="F2" s="76"/>
    </row>
    <row r="3" spans="1:6" ht="15.75">
      <c r="A3" s="75" t="s">
        <v>138</v>
      </c>
      <c r="B3" s="75"/>
      <c r="C3" s="75"/>
      <c r="D3" s="75"/>
      <c r="E3" s="75"/>
      <c r="F3" s="75"/>
    </row>
    <row r="4" spans="1:6" ht="18">
      <c r="A4" s="100"/>
      <c r="B4" s="100"/>
      <c r="C4" s="100"/>
      <c r="D4" s="100"/>
      <c r="E4" s="101"/>
      <c r="F4" s="101"/>
    </row>
    <row r="5" spans="1:6" s="61" customFormat="1" ht="48" customHeight="1">
      <c r="A5" s="102" t="s">
        <v>268</v>
      </c>
      <c r="B5" s="80"/>
      <c r="C5" s="81"/>
      <c r="D5" s="81"/>
      <c r="E5" s="81"/>
      <c r="F5" s="81"/>
    </row>
    <row r="6" spans="1:6" s="11" customFormat="1" ht="18.75">
      <c r="A6" s="103" t="s">
        <v>271</v>
      </c>
      <c r="B6" s="103"/>
      <c r="C6" s="103"/>
      <c r="D6" s="103"/>
      <c r="E6" s="103"/>
      <c r="F6" s="103"/>
    </row>
    <row r="7" spans="1:6" ht="15.75">
      <c r="A7" s="62"/>
      <c r="B7" s="62"/>
      <c r="C7" s="62"/>
      <c r="D7" s="62"/>
      <c r="E7" s="63"/>
      <c r="F7" s="64"/>
    </row>
    <row r="8" spans="1:6" s="66" customFormat="1" ht="24" customHeight="1">
      <c r="A8" s="10" t="s">
        <v>258</v>
      </c>
      <c r="B8" s="65" t="s">
        <v>259</v>
      </c>
      <c r="C8" s="104" t="s">
        <v>260</v>
      </c>
      <c r="D8" s="105"/>
      <c r="E8" s="10" t="s">
        <v>261</v>
      </c>
      <c r="F8" s="10" t="s">
        <v>13</v>
      </c>
    </row>
    <row r="9" spans="1:6" s="66" customFormat="1" ht="24" customHeight="1">
      <c r="A9" s="10"/>
      <c r="B9" s="65"/>
      <c r="C9" s="73"/>
      <c r="D9" s="72"/>
      <c r="E9" s="71"/>
      <c r="F9" s="10"/>
    </row>
    <row r="10" spans="1:6" s="66" customFormat="1" ht="24" customHeight="1">
      <c r="A10" s="10"/>
      <c r="B10" s="65"/>
      <c r="C10" s="73"/>
      <c r="D10" s="72"/>
      <c r="E10" s="71"/>
      <c r="F10" s="10"/>
    </row>
    <row r="11" spans="1:6" s="66" customFormat="1" ht="24" customHeight="1">
      <c r="A11" s="10"/>
      <c r="B11" s="65"/>
      <c r="C11" s="73"/>
      <c r="D11" s="72"/>
      <c r="E11" s="71"/>
      <c r="F11" s="10"/>
    </row>
    <row r="12" spans="1:6" s="11" customFormat="1" ht="24" customHeight="1">
      <c r="A12" s="98" t="s">
        <v>265</v>
      </c>
      <c r="B12" s="99"/>
      <c r="C12" s="99"/>
      <c r="D12" s="70" t="s">
        <v>264</v>
      </c>
      <c r="E12" s="89"/>
      <c r="F12" s="90"/>
    </row>
    <row r="13" spans="1:6" ht="29.25" customHeight="1">
      <c r="E13" s="96" t="s">
        <v>269</v>
      </c>
      <c r="F13" s="96"/>
    </row>
    <row r="14" spans="1:6" ht="18.75">
      <c r="A14" s="80" t="s">
        <v>266</v>
      </c>
      <c r="B14" s="80"/>
      <c r="C14" s="80"/>
      <c r="D14" s="80"/>
      <c r="E14" s="80" t="s">
        <v>267</v>
      </c>
      <c r="F14" s="80"/>
    </row>
    <row r="18" spans="5:6" ht="20.100000000000001" customHeight="1">
      <c r="E18" s="76"/>
      <c r="F18" s="76"/>
    </row>
    <row r="19" spans="5:6">
      <c r="E19" s="97"/>
      <c r="F19" s="97"/>
    </row>
  </sheetData>
  <mergeCells count="18">
    <mergeCell ref="A12:C12"/>
    <mergeCell ref="E12:F12"/>
    <mergeCell ref="A1:D1"/>
    <mergeCell ref="E1:F1"/>
    <mergeCell ref="A2:D2"/>
    <mergeCell ref="E2:F2"/>
    <mergeCell ref="A3:D3"/>
    <mergeCell ref="E3:F3"/>
    <mergeCell ref="A4:D4"/>
    <mergeCell ref="E4:F4"/>
    <mergeCell ref="A5:F5"/>
    <mergeCell ref="A6:F6"/>
    <mergeCell ref="C8:D8"/>
    <mergeCell ref="E13:F13"/>
    <mergeCell ref="A14:D14"/>
    <mergeCell ref="E14:F14"/>
    <mergeCell ref="E18:F18"/>
    <mergeCell ref="E19:F1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127</v>
      </c>
      <c r="G1" s="23"/>
    </row>
    <row r="2" spans="1:20" ht="15" customHeight="1">
      <c r="A2" s="97"/>
      <c r="B2" s="97"/>
      <c r="C2" s="77"/>
      <c r="D2" s="77"/>
      <c r="E2" s="77"/>
      <c r="F2" s="77"/>
      <c r="G2" s="77"/>
    </row>
    <row r="3" spans="1:20" ht="9.9499999999999993" customHeight="1">
      <c r="A3" s="77"/>
      <c r="B3" s="77"/>
      <c r="C3" s="75"/>
      <c r="D3" s="75"/>
      <c r="E3" s="75"/>
      <c r="F3" s="75"/>
      <c r="G3" s="75"/>
    </row>
    <row r="4" spans="1:20" ht="21.95" customHeight="1">
      <c r="A4" s="76" t="s">
        <v>61</v>
      </c>
      <c r="B4" s="76"/>
      <c r="C4" s="76"/>
      <c r="D4" s="76"/>
      <c r="E4" s="76"/>
      <c r="F4" s="76"/>
      <c r="G4" s="76"/>
      <c r="H4" s="4"/>
      <c r="I4" s="4"/>
      <c r="J4" s="4"/>
      <c r="K4" s="4"/>
      <c r="L4" s="4"/>
      <c r="M4" s="4"/>
      <c r="N4" s="4"/>
      <c r="O4" s="4"/>
      <c r="P4" s="4"/>
      <c r="Q4" s="4"/>
      <c r="R4" s="4"/>
      <c r="S4" s="4"/>
      <c r="T4" s="4"/>
    </row>
    <row r="5" spans="1:20" s="7" customFormat="1" ht="15" customHeight="1">
      <c r="A5" s="5"/>
      <c r="B5" s="113" t="s">
        <v>9</v>
      </c>
      <c r="C5" s="113"/>
      <c r="D5" s="5"/>
      <c r="E5" s="5"/>
      <c r="F5" s="5"/>
      <c r="G5" s="38"/>
      <c r="H5" s="6"/>
      <c r="I5" s="6"/>
      <c r="J5" s="6"/>
      <c r="K5" s="6"/>
      <c r="L5" s="6"/>
      <c r="M5" s="6"/>
      <c r="N5" s="6"/>
      <c r="O5" s="6"/>
      <c r="P5" s="6"/>
      <c r="Q5" s="6"/>
      <c r="R5" s="6"/>
      <c r="S5" s="6"/>
      <c r="T5" s="6"/>
    </row>
    <row r="6" spans="1:20" s="7" customFormat="1" ht="15" customHeight="1">
      <c r="A6" s="8"/>
      <c r="B6" s="114" t="s">
        <v>49</v>
      </c>
      <c r="C6" s="114"/>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17</v>
      </c>
      <c r="F7" s="24" t="s">
        <v>129</v>
      </c>
      <c r="G7" s="25" t="s">
        <v>13</v>
      </c>
    </row>
    <row r="8" spans="1:20" s="11" customFormat="1" ht="15" customHeight="1">
      <c r="A8" s="10" t="s">
        <v>1</v>
      </c>
      <c r="B8" s="19" t="s">
        <v>85</v>
      </c>
      <c r="C8" s="12"/>
      <c r="D8" s="10">
        <f>SUM(D9,D16,D20,D23,D25)</f>
        <v>0</v>
      </c>
      <c r="E8" s="10">
        <f>SUM(E9,E16,E20,E23,E25)</f>
        <v>0</v>
      </c>
      <c r="F8" s="10">
        <f t="shared" ref="F8" si="0">SUM(F9,F16,F20,F23,F25)</f>
        <v>0</v>
      </c>
      <c r="G8" s="13"/>
    </row>
    <row r="9" spans="1:20" s="11" customFormat="1" ht="14.1" customHeight="1">
      <c r="A9" s="14" t="s">
        <v>3</v>
      </c>
      <c r="B9" s="20" t="s">
        <v>18</v>
      </c>
      <c r="C9" s="12"/>
      <c r="D9" s="12"/>
      <c r="E9" s="13"/>
      <c r="F9" s="13"/>
      <c r="G9" s="13"/>
    </row>
    <row r="10" spans="1:20" s="11" customFormat="1" ht="24.95" customHeight="1">
      <c r="A10" s="106"/>
      <c r="B10" s="21" t="s">
        <v>50</v>
      </c>
      <c r="C10" s="27">
        <v>10</v>
      </c>
      <c r="D10" s="12"/>
      <c r="E10" s="13"/>
      <c r="F10" s="13"/>
      <c r="G10" s="13"/>
    </row>
    <row r="11" spans="1:20" s="11" customFormat="1" ht="14.1" customHeight="1">
      <c r="A11" s="107"/>
      <c r="B11" s="28" t="s">
        <v>96</v>
      </c>
      <c r="C11" s="27" t="s">
        <v>70</v>
      </c>
      <c r="D11" s="12"/>
      <c r="E11" s="13"/>
      <c r="F11" s="13"/>
      <c r="G11" s="13"/>
    </row>
    <row r="12" spans="1:20" s="11" customFormat="1" ht="14.1" customHeight="1">
      <c r="A12" s="107"/>
      <c r="B12" s="28" t="s">
        <v>72</v>
      </c>
      <c r="C12" s="27" t="s">
        <v>71</v>
      </c>
      <c r="D12" s="12"/>
      <c r="E12" s="13"/>
      <c r="F12" s="13"/>
      <c r="G12" s="13"/>
    </row>
    <row r="13" spans="1:20" s="11" customFormat="1" ht="14.1" customHeight="1">
      <c r="A13" s="107"/>
      <c r="B13" s="28" t="s">
        <v>97</v>
      </c>
      <c r="C13" s="27">
        <v>-2</v>
      </c>
      <c r="D13" s="12"/>
      <c r="E13" s="13"/>
      <c r="F13" s="13"/>
      <c r="G13" s="13"/>
    </row>
    <row r="14" spans="1:20" s="11" customFormat="1" ht="14.1" customHeight="1">
      <c r="A14" s="107"/>
      <c r="B14" s="20" t="s">
        <v>20</v>
      </c>
      <c r="C14" s="12">
        <v>-3</v>
      </c>
      <c r="D14" s="12"/>
      <c r="E14" s="13"/>
      <c r="F14" s="13"/>
      <c r="G14" s="13"/>
    </row>
    <row r="15" spans="1:20" s="11" customFormat="1" ht="14.1" customHeight="1">
      <c r="A15" s="108"/>
      <c r="B15" s="20" t="s">
        <v>19</v>
      </c>
      <c r="C15" s="12">
        <v>-5</v>
      </c>
      <c r="D15" s="12"/>
      <c r="E15" s="13"/>
      <c r="F15" s="13"/>
      <c r="G15" s="13"/>
    </row>
    <row r="16" spans="1:20" s="11" customFormat="1" ht="24.95" customHeight="1">
      <c r="A16" s="14" t="s">
        <v>4</v>
      </c>
      <c r="B16" s="29" t="s">
        <v>124</v>
      </c>
      <c r="C16" s="12"/>
      <c r="D16" s="12"/>
      <c r="E16" s="13"/>
      <c r="F16" s="13"/>
      <c r="G16" s="13"/>
    </row>
    <row r="17" spans="1:7" s="11" customFormat="1" ht="14.1" customHeight="1">
      <c r="A17" s="106"/>
      <c r="B17" s="29" t="s">
        <v>86</v>
      </c>
      <c r="C17" s="27">
        <v>5</v>
      </c>
      <c r="D17" s="12"/>
      <c r="E17" s="13"/>
      <c r="F17" s="13"/>
      <c r="G17" s="13"/>
    </row>
    <row r="18" spans="1:7" s="11" customFormat="1" ht="14.1" customHeight="1">
      <c r="A18" s="107"/>
      <c r="B18" s="29" t="s">
        <v>87</v>
      </c>
      <c r="C18" s="27">
        <v>5</v>
      </c>
      <c r="D18" s="12"/>
      <c r="E18" s="13"/>
      <c r="F18" s="13"/>
      <c r="G18" s="13"/>
    </row>
    <row r="19" spans="1:7" s="11" customFormat="1" ht="14.1" customHeight="1">
      <c r="A19" s="108"/>
      <c r="B19" s="21" t="s">
        <v>74</v>
      </c>
      <c r="C19" s="27" t="s">
        <v>73</v>
      </c>
      <c r="D19" s="12"/>
      <c r="E19" s="13"/>
      <c r="F19" s="13"/>
      <c r="G19" s="13"/>
    </row>
    <row r="20" spans="1:7" s="11" customFormat="1" ht="14.1" customHeight="1">
      <c r="A20" s="14" t="s">
        <v>5</v>
      </c>
      <c r="B20" s="21" t="s">
        <v>21</v>
      </c>
      <c r="C20" s="27"/>
      <c r="D20" s="12"/>
      <c r="E20" s="13"/>
      <c r="F20" s="13"/>
      <c r="G20" s="13"/>
    </row>
    <row r="21" spans="1:7" s="11" customFormat="1" ht="14.1" customHeight="1">
      <c r="A21" s="106"/>
      <c r="B21" s="21" t="s">
        <v>22</v>
      </c>
      <c r="C21" s="27">
        <v>5</v>
      </c>
      <c r="D21" s="12"/>
      <c r="E21" s="13"/>
      <c r="F21" s="13"/>
      <c r="G21" s="13"/>
    </row>
    <row r="22" spans="1:7" s="11" customFormat="1" ht="14.1" customHeight="1">
      <c r="A22" s="108"/>
      <c r="B22" s="21" t="s">
        <v>23</v>
      </c>
      <c r="C22" s="27">
        <v>-5</v>
      </c>
      <c r="D22" s="12"/>
      <c r="E22" s="13"/>
      <c r="F22" s="13"/>
      <c r="G22" s="13"/>
    </row>
    <row r="23" spans="1:7" s="11" customFormat="1" ht="14.1" customHeight="1">
      <c r="A23" s="14" t="s">
        <v>6</v>
      </c>
      <c r="B23" s="21" t="s">
        <v>88</v>
      </c>
      <c r="C23" s="12"/>
      <c r="D23" s="12"/>
      <c r="E23" s="13"/>
      <c r="F23" s="13"/>
      <c r="G23" s="13"/>
    </row>
    <row r="24" spans="1:7" s="11" customFormat="1" ht="25.5">
      <c r="A24" s="14"/>
      <c r="B24" s="21" t="s">
        <v>98</v>
      </c>
      <c r="C24" s="12">
        <v>5</v>
      </c>
      <c r="D24" s="12"/>
      <c r="E24" s="13"/>
      <c r="F24" s="13"/>
      <c r="G24" s="13"/>
    </row>
    <row r="25" spans="1:7" s="11" customFormat="1" ht="14.1" customHeight="1">
      <c r="A25" s="14" t="s">
        <v>24</v>
      </c>
      <c r="B25" s="20" t="s">
        <v>14</v>
      </c>
      <c r="C25" s="12"/>
      <c r="D25" s="12"/>
      <c r="E25" s="13"/>
      <c r="F25" s="13"/>
      <c r="G25" s="13"/>
    </row>
    <row r="26" spans="1:7" s="11" customFormat="1" ht="14.1" customHeight="1">
      <c r="A26" s="106"/>
      <c r="B26" s="20" t="s">
        <v>25</v>
      </c>
      <c r="C26" s="12">
        <v>10</v>
      </c>
      <c r="D26" s="12"/>
      <c r="E26" s="13"/>
      <c r="F26" s="13"/>
      <c r="G26" s="13"/>
    </row>
    <row r="27" spans="1:7" s="11" customFormat="1" ht="14.1" customHeight="1">
      <c r="A27" s="107"/>
      <c r="B27" s="20" t="s">
        <v>26</v>
      </c>
      <c r="C27" s="12">
        <v>9</v>
      </c>
      <c r="D27" s="12"/>
      <c r="E27" s="13"/>
      <c r="F27" s="13"/>
      <c r="G27" s="13"/>
    </row>
    <row r="28" spans="1:7" s="11" customFormat="1" ht="14.1" customHeight="1">
      <c r="A28" s="107"/>
      <c r="B28" s="20" t="s">
        <v>27</v>
      </c>
      <c r="C28" s="12">
        <v>8</v>
      </c>
      <c r="D28" s="12"/>
      <c r="E28" s="13"/>
      <c r="F28" s="13"/>
      <c r="G28" s="13"/>
    </row>
    <row r="29" spans="1:7" s="11" customFormat="1" ht="14.1" customHeight="1">
      <c r="A29" s="107"/>
      <c r="B29" s="20" t="s">
        <v>28</v>
      </c>
      <c r="C29" s="12">
        <v>7</v>
      </c>
      <c r="D29" s="12"/>
      <c r="E29" s="13"/>
      <c r="F29" s="13"/>
      <c r="G29" s="13"/>
    </row>
    <row r="30" spans="1:7" s="11" customFormat="1" ht="14.1" customHeight="1">
      <c r="A30" s="107"/>
      <c r="B30" s="20" t="s">
        <v>29</v>
      </c>
      <c r="C30" s="12">
        <v>6</v>
      </c>
      <c r="D30" s="12"/>
      <c r="E30" s="13"/>
      <c r="F30" s="13"/>
      <c r="G30" s="13"/>
    </row>
    <row r="31" spans="1:7" s="11" customFormat="1" ht="14.1" customHeight="1">
      <c r="A31" s="108"/>
      <c r="B31" s="20" t="s">
        <v>30</v>
      </c>
      <c r="C31" s="12">
        <v>5</v>
      </c>
      <c r="D31" s="12"/>
      <c r="E31" s="13"/>
      <c r="F31" s="13"/>
      <c r="G31" s="13"/>
    </row>
    <row r="32" spans="1:7" s="11" customFormat="1" ht="14.1" customHeight="1">
      <c r="A32" s="14"/>
      <c r="B32" s="26" t="s">
        <v>75</v>
      </c>
      <c r="C32" s="12"/>
      <c r="D32" s="40" t="s">
        <v>130</v>
      </c>
      <c r="E32" s="13"/>
      <c r="F32" s="13"/>
      <c r="G32" s="13"/>
    </row>
    <row r="33" spans="1:7" s="11" customFormat="1" ht="14.1" customHeight="1">
      <c r="A33" s="10" t="s">
        <v>2</v>
      </c>
      <c r="B33" s="19" t="s">
        <v>84</v>
      </c>
      <c r="C33" s="12"/>
      <c r="D33" s="10">
        <f>SUM(D34,D36,D46)</f>
        <v>0</v>
      </c>
      <c r="E33" s="13"/>
      <c r="F33" s="13"/>
      <c r="G33" s="13"/>
    </row>
    <row r="34" spans="1:7" s="11" customFormat="1" ht="25.5">
      <c r="A34" s="14" t="s">
        <v>3</v>
      </c>
      <c r="B34" s="21" t="s">
        <v>31</v>
      </c>
      <c r="C34" s="12"/>
      <c r="D34" s="12">
        <f>D35</f>
        <v>0</v>
      </c>
      <c r="E34" s="13"/>
      <c r="F34" s="13"/>
      <c r="G34" s="13"/>
    </row>
    <row r="35" spans="1:7" s="11" customFormat="1" ht="14.1" customHeight="1">
      <c r="A35" s="14"/>
      <c r="B35" s="20" t="s">
        <v>62</v>
      </c>
      <c r="C35" s="12">
        <v>5</v>
      </c>
      <c r="D35" s="12"/>
      <c r="E35" s="13"/>
      <c r="F35" s="13"/>
      <c r="G35" s="13"/>
    </row>
    <row r="36" spans="1:7" s="11" customFormat="1" ht="14.1" customHeight="1">
      <c r="A36" s="14" t="s">
        <v>4</v>
      </c>
      <c r="B36" s="20" t="s">
        <v>51</v>
      </c>
      <c r="C36" s="12"/>
      <c r="D36" s="12"/>
      <c r="E36" s="13"/>
      <c r="F36" s="13"/>
      <c r="G36" s="13"/>
    </row>
    <row r="37" spans="1:7" s="11" customFormat="1" ht="14.1" customHeight="1">
      <c r="A37" s="106"/>
      <c r="B37" s="28" t="s">
        <v>125</v>
      </c>
      <c r="C37" s="27">
        <v>5</v>
      </c>
      <c r="D37" s="12"/>
      <c r="E37" s="13"/>
      <c r="F37" s="13"/>
      <c r="G37" s="13"/>
    </row>
    <row r="38" spans="1:7" s="11" customFormat="1" ht="14.1" customHeight="1">
      <c r="A38" s="107"/>
      <c r="B38" s="34" t="s">
        <v>109</v>
      </c>
      <c r="C38" s="27">
        <v>5</v>
      </c>
      <c r="D38" s="12"/>
      <c r="E38" s="13"/>
      <c r="F38" s="13"/>
      <c r="G38" s="13"/>
    </row>
    <row r="39" spans="1:7" s="11" customFormat="1" ht="14.1" customHeight="1">
      <c r="A39" s="107"/>
      <c r="B39" s="28" t="s">
        <v>76</v>
      </c>
      <c r="C39" s="27">
        <v>5</v>
      </c>
      <c r="D39" s="12"/>
      <c r="E39" s="13"/>
      <c r="F39" s="13"/>
      <c r="G39" s="13"/>
    </row>
    <row r="40" spans="1:7" s="11" customFormat="1" ht="14.1" customHeight="1">
      <c r="A40" s="107"/>
      <c r="B40" s="28" t="s">
        <v>65</v>
      </c>
      <c r="C40" s="27">
        <v>5</v>
      </c>
      <c r="D40" s="12"/>
      <c r="E40" s="13"/>
      <c r="F40" s="13"/>
      <c r="G40" s="13"/>
    </row>
    <row r="41" spans="1:7" s="11" customFormat="1" ht="14.1" customHeight="1">
      <c r="A41" s="107"/>
      <c r="B41" s="28" t="s">
        <v>77</v>
      </c>
      <c r="C41" s="27">
        <v>5</v>
      </c>
      <c r="D41" s="12"/>
      <c r="E41" s="13"/>
      <c r="F41" s="13"/>
      <c r="G41" s="13"/>
    </row>
    <row r="42" spans="1:7" s="11" customFormat="1" ht="14.1" customHeight="1">
      <c r="A42" s="107"/>
      <c r="B42" s="28" t="s">
        <v>66</v>
      </c>
      <c r="C42" s="27">
        <v>5</v>
      </c>
      <c r="D42" s="12"/>
      <c r="E42" s="13"/>
      <c r="F42" s="13"/>
      <c r="G42" s="13"/>
    </row>
    <row r="43" spans="1:7" s="11" customFormat="1" ht="25.5">
      <c r="A43" s="107"/>
      <c r="B43" s="30" t="s">
        <v>80</v>
      </c>
      <c r="C43" s="27">
        <v>5</v>
      </c>
      <c r="D43" s="12"/>
      <c r="E43" s="13"/>
      <c r="F43" s="13"/>
      <c r="G43" s="13"/>
    </row>
    <row r="44" spans="1:7" s="11" customFormat="1" ht="14.1" customHeight="1">
      <c r="A44" s="107"/>
      <c r="B44" s="31" t="s">
        <v>89</v>
      </c>
      <c r="C44" s="12">
        <v>5</v>
      </c>
      <c r="D44" s="12"/>
      <c r="E44" s="13"/>
      <c r="F44" s="13"/>
      <c r="G44" s="13"/>
    </row>
    <row r="45" spans="1:7" s="11" customFormat="1" ht="14.1" customHeight="1">
      <c r="A45" s="108"/>
      <c r="B45" s="20" t="s">
        <v>67</v>
      </c>
      <c r="C45" s="12">
        <v>5</v>
      </c>
      <c r="D45" s="12"/>
      <c r="E45" s="13"/>
      <c r="F45" s="13"/>
      <c r="G45" s="13"/>
    </row>
    <row r="46" spans="1:7" s="11" customFormat="1" ht="14.1" customHeight="1">
      <c r="A46" s="14" t="s">
        <v>5</v>
      </c>
      <c r="B46" s="20" t="s">
        <v>32</v>
      </c>
      <c r="C46" s="12"/>
      <c r="D46" s="12"/>
      <c r="E46" s="13"/>
      <c r="F46" s="13"/>
      <c r="G46" s="13"/>
    </row>
    <row r="47" spans="1:7" s="11" customFormat="1" ht="14.1" customHeight="1">
      <c r="A47" s="106"/>
      <c r="B47" s="35" t="s">
        <v>99</v>
      </c>
      <c r="C47" s="36">
        <v>-1</v>
      </c>
      <c r="D47" s="12"/>
      <c r="E47" s="13"/>
      <c r="F47" s="13"/>
      <c r="G47" s="13"/>
    </row>
    <row r="48" spans="1:7" s="11" customFormat="1" ht="14.1" customHeight="1">
      <c r="A48" s="107"/>
      <c r="B48" s="20" t="s">
        <v>33</v>
      </c>
      <c r="C48" s="12">
        <v>-2</v>
      </c>
      <c r="D48" s="12"/>
      <c r="E48" s="13"/>
      <c r="F48" s="13"/>
      <c r="G48" s="13"/>
    </row>
    <row r="49" spans="1:7" s="11" customFormat="1" ht="14.1" customHeight="1">
      <c r="A49" s="107"/>
      <c r="B49" s="20" t="s">
        <v>34</v>
      </c>
      <c r="C49" s="12">
        <v>-5</v>
      </c>
      <c r="D49" s="12"/>
      <c r="E49" s="13"/>
      <c r="F49" s="13"/>
      <c r="G49" s="13"/>
    </row>
    <row r="50" spans="1:7" s="11" customFormat="1" ht="14.1" customHeight="1">
      <c r="A50" s="107"/>
      <c r="B50" s="35" t="s">
        <v>110</v>
      </c>
      <c r="C50" s="12">
        <v>-5</v>
      </c>
      <c r="D50" s="12"/>
      <c r="E50" s="13"/>
      <c r="F50" s="13"/>
      <c r="G50" s="13"/>
    </row>
    <row r="51" spans="1:7" s="11" customFormat="1" ht="14.1" customHeight="1">
      <c r="A51" s="107"/>
      <c r="B51" s="20" t="s">
        <v>35</v>
      </c>
      <c r="C51" s="12">
        <v>-5</v>
      </c>
      <c r="D51" s="12"/>
      <c r="E51" s="13"/>
      <c r="F51" s="13"/>
      <c r="G51" s="13"/>
    </row>
    <row r="52" spans="1:7" s="11" customFormat="1" ht="14.1" customHeight="1">
      <c r="A52" s="107"/>
      <c r="B52" s="20" t="s">
        <v>36</v>
      </c>
      <c r="C52" s="12">
        <v>-2</v>
      </c>
      <c r="D52" s="12"/>
      <c r="E52" s="13"/>
      <c r="F52" s="13"/>
      <c r="G52" s="13"/>
    </row>
    <row r="53" spans="1:7" s="11" customFormat="1" ht="14.1" customHeight="1">
      <c r="A53" s="107"/>
      <c r="B53" s="20" t="s">
        <v>37</v>
      </c>
      <c r="C53" s="12">
        <v>-10</v>
      </c>
      <c r="D53" s="12"/>
      <c r="E53" s="13"/>
      <c r="F53" s="13"/>
      <c r="G53" s="13"/>
    </row>
    <row r="54" spans="1:7" s="11" customFormat="1" ht="14.1" customHeight="1">
      <c r="A54" s="108"/>
      <c r="B54" s="20" t="s">
        <v>38</v>
      </c>
      <c r="C54" s="12">
        <v>-5</v>
      </c>
      <c r="D54" s="12"/>
      <c r="E54" s="13"/>
      <c r="F54" s="13"/>
      <c r="G54" s="13"/>
    </row>
    <row r="55" spans="1:7" s="11" customFormat="1" ht="14.1" customHeight="1">
      <c r="A55" s="14"/>
      <c r="B55" s="26" t="s">
        <v>78</v>
      </c>
      <c r="C55" s="12"/>
      <c r="D55" s="40" t="s">
        <v>131</v>
      </c>
      <c r="E55" s="13"/>
      <c r="F55" s="13"/>
      <c r="G55" s="13"/>
    </row>
    <row r="56" spans="1:7" s="11" customFormat="1" ht="14.1" customHeight="1">
      <c r="A56" s="10" t="s">
        <v>7</v>
      </c>
      <c r="B56" s="19" t="s">
        <v>83</v>
      </c>
      <c r="C56" s="12"/>
      <c r="D56" s="10">
        <f>SUM(D57,D62,D70)</f>
        <v>0</v>
      </c>
      <c r="E56" s="13"/>
      <c r="F56" s="13"/>
      <c r="G56" s="13"/>
    </row>
    <row r="57" spans="1:7" s="11" customFormat="1" ht="24.95" customHeight="1">
      <c r="A57" s="14" t="s">
        <v>3</v>
      </c>
      <c r="B57" s="21" t="s">
        <v>52</v>
      </c>
      <c r="C57" s="12"/>
      <c r="D57" s="12">
        <f>SUM(D58:D61)</f>
        <v>0</v>
      </c>
      <c r="E57" s="13"/>
      <c r="F57" s="13"/>
      <c r="G57" s="13"/>
    </row>
    <row r="58" spans="1:7" s="11" customFormat="1" ht="24.95" customHeight="1">
      <c r="A58" s="116"/>
      <c r="B58" s="29" t="s">
        <v>111</v>
      </c>
      <c r="C58" s="12">
        <v>4</v>
      </c>
      <c r="D58" s="12"/>
      <c r="E58" s="13"/>
      <c r="F58" s="13"/>
      <c r="G58" s="13"/>
    </row>
    <row r="59" spans="1:7" s="11" customFormat="1" ht="24.95" customHeight="1">
      <c r="A59" s="116"/>
      <c r="B59" s="29" t="s">
        <v>90</v>
      </c>
      <c r="C59" s="12">
        <v>5</v>
      </c>
      <c r="D59" s="12"/>
      <c r="E59" s="13"/>
      <c r="F59" s="13"/>
      <c r="G59" s="13"/>
    </row>
    <row r="60" spans="1:7" s="11" customFormat="1" ht="24.95" customHeight="1">
      <c r="A60" s="116"/>
      <c r="B60" s="29" t="s">
        <v>91</v>
      </c>
      <c r="C60" s="12">
        <v>10</v>
      </c>
      <c r="D60" s="12"/>
      <c r="E60" s="13"/>
      <c r="F60" s="13"/>
      <c r="G60" s="13"/>
    </row>
    <row r="61" spans="1:7" s="11" customFormat="1" ht="24.95" customHeight="1">
      <c r="A61" s="116"/>
      <c r="B61" s="21" t="s">
        <v>123</v>
      </c>
      <c r="C61" s="12">
        <v>5</v>
      </c>
      <c r="D61" s="12"/>
      <c r="E61" s="13"/>
      <c r="F61" s="13"/>
      <c r="G61" s="13"/>
    </row>
    <row r="62" spans="1:7" s="11" customFormat="1" ht="14.1" customHeight="1">
      <c r="A62" s="14" t="s">
        <v>4</v>
      </c>
      <c r="B62" s="20" t="s">
        <v>39</v>
      </c>
      <c r="C62" s="12"/>
      <c r="D62" s="12"/>
      <c r="E62" s="13"/>
      <c r="F62" s="13"/>
      <c r="G62" s="13"/>
    </row>
    <row r="63" spans="1:7" s="11" customFormat="1" ht="14.1" customHeight="1">
      <c r="A63" s="106"/>
      <c r="B63" s="35" t="s">
        <v>100</v>
      </c>
      <c r="C63" s="36">
        <v>5</v>
      </c>
      <c r="D63" s="12"/>
      <c r="E63" s="13"/>
      <c r="F63" s="13"/>
      <c r="G63" s="13"/>
    </row>
    <row r="64" spans="1:7" s="11" customFormat="1" ht="14.1" customHeight="1">
      <c r="A64" s="107"/>
      <c r="B64" s="28" t="s">
        <v>40</v>
      </c>
      <c r="C64" s="27">
        <v>5</v>
      </c>
      <c r="D64" s="12"/>
      <c r="E64" s="13"/>
      <c r="F64" s="13"/>
      <c r="G64" s="13"/>
    </row>
    <row r="65" spans="1:7" s="11" customFormat="1" ht="14.1" customHeight="1">
      <c r="A65" s="107"/>
      <c r="B65" s="20" t="s">
        <v>43</v>
      </c>
      <c r="C65" s="12">
        <v>5</v>
      </c>
      <c r="D65" s="12"/>
      <c r="E65" s="13"/>
      <c r="F65" s="13"/>
      <c r="G65" s="13"/>
    </row>
    <row r="66" spans="1:7" s="11" customFormat="1" ht="14.1" customHeight="1">
      <c r="A66" s="107"/>
      <c r="B66" s="31" t="s">
        <v>92</v>
      </c>
      <c r="C66" s="12">
        <v>5</v>
      </c>
      <c r="D66" s="12"/>
      <c r="E66" s="13"/>
      <c r="F66" s="13"/>
      <c r="G66" s="13"/>
    </row>
    <row r="67" spans="1:7" s="11" customFormat="1" ht="14.1" customHeight="1">
      <c r="A67" s="107"/>
      <c r="B67" s="31" t="s">
        <v>112</v>
      </c>
      <c r="C67" s="12">
        <v>5</v>
      </c>
      <c r="D67" s="12"/>
      <c r="E67" s="13"/>
      <c r="F67" s="13"/>
      <c r="G67" s="13"/>
    </row>
    <row r="68" spans="1:7" s="11" customFormat="1" ht="14.1" customHeight="1">
      <c r="A68" s="107"/>
      <c r="B68" s="20" t="s">
        <v>95</v>
      </c>
      <c r="C68" s="36">
        <v>5</v>
      </c>
      <c r="D68" s="12"/>
      <c r="E68" s="13"/>
      <c r="F68" s="13"/>
      <c r="G68" s="13"/>
    </row>
    <row r="69" spans="1:7" s="11" customFormat="1" ht="25.5">
      <c r="A69" s="108"/>
      <c r="B69" s="21" t="s">
        <v>41</v>
      </c>
      <c r="C69" s="36">
        <v>5</v>
      </c>
      <c r="D69" s="12"/>
      <c r="E69" s="13"/>
      <c r="F69" s="13"/>
      <c r="G69" s="13"/>
    </row>
    <row r="70" spans="1:7" s="11" customFormat="1" ht="14.1" customHeight="1">
      <c r="A70" s="14" t="s">
        <v>5</v>
      </c>
      <c r="B70" s="31" t="s">
        <v>113</v>
      </c>
      <c r="C70" s="12"/>
      <c r="D70" s="12"/>
      <c r="E70" s="13"/>
      <c r="F70" s="13"/>
      <c r="G70" s="13"/>
    </row>
    <row r="71" spans="1:7" s="11" customFormat="1" ht="14.1" customHeight="1">
      <c r="A71" s="14"/>
      <c r="B71" s="35" t="s">
        <v>101</v>
      </c>
      <c r="C71" s="36">
        <v>3</v>
      </c>
      <c r="D71" s="12"/>
      <c r="E71" s="13"/>
      <c r="F71" s="13"/>
      <c r="G71" s="13"/>
    </row>
    <row r="72" spans="1:7" s="11" customFormat="1" ht="14.1" customHeight="1">
      <c r="A72" s="14"/>
      <c r="B72" s="20" t="s">
        <v>42</v>
      </c>
      <c r="C72" s="36">
        <v>5</v>
      </c>
      <c r="D72" s="12"/>
      <c r="E72" s="13"/>
      <c r="F72" s="13"/>
      <c r="G72" s="13"/>
    </row>
    <row r="73" spans="1:7" s="11" customFormat="1" ht="14.1" customHeight="1">
      <c r="A73" s="14"/>
      <c r="B73" s="26" t="s">
        <v>78</v>
      </c>
      <c r="C73" s="12"/>
      <c r="D73" s="40" t="s">
        <v>131</v>
      </c>
      <c r="E73" s="13"/>
      <c r="F73" s="13"/>
      <c r="G73" s="13"/>
    </row>
    <row r="74" spans="1:7" s="11" customFormat="1" ht="14.1" customHeight="1">
      <c r="A74" s="14"/>
      <c r="B74" s="26" t="s">
        <v>102</v>
      </c>
      <c r="C74" s="12"/>
      <c r="D74" s="12"/>
      <c r="E74" s="13"/>
      <c r="F74" s="13"/>
      <c r="G74" s="13"/>
    </row>
    <row r="75" spans="1:7" s="11" customFormat="1" ht="14.1" customHeight="1">
      <c r="A75" s="10" t="s">
        <v>8</v>
      </c>
      <c r="B75" s="19" t="s">
        <v>82</v>
      </c>
      <c r="C75" s="12"/>
      <c r="D75" s="10">
        <f>SUM(D76,D93,D98)</f>
        <v>0</v>
      </c>
      <c r="E75" s="13"/>
      <c r="F75" s="13"/>
      <c r="G75" s="13"/>
    </row>
    <row r="76" spans="1:7" s="11" customFormat="1" ht="14.1" customHeight="1">
      <c r="A76" s="14" t="s">
        <v>3</v>
      </c>
      <c r="B76" s="21" t="s">
        <v>48</v>
      </c>
      <c r="C76" s="12"/>
      <c r="D76" s="12">
        <f>SUM(D77:D92)</f>
        <v>0</v>
      </c>
      <c r="E76" s="13"/>
      <c r="F76" s="13"/>
      <c r="G76" s="13"/>
    </row>
    <row r="77" spans="1:7" s="11" customFormat="1" ht="24.95" customHeight="1">
      <c r="A77" s="106"/>
      <c r="B77" s="29" t="s">
        <v>93</v>
      </c>
      <c r="C77" s="12">
        <v>10</v>
      </c>
      <c r="D77" s="12"/>
      <c r="E77" s="13"/>
      <c r="F77" s="13"/>
      <c r="G77" s="13"/>
    </row>
    <row r="78" spans="1:7" s="11" customFormat="1" ht="24.95" customHeight="1">
      <c r="A78" s="107"/>
      <c r="B78" s="29" t="s">
        <v>94</v>
      </c>
      <c r="C78" s="12">
        <v>8</v>
      </c>
      <c r="D78" s="12"/>
      <c r="E78" s="13"/>
      <c r="F78" s="13"/>
      <c r="G78" s="13"/>
    </row>
    <row r="79" spans="1:7" s="11" customFormat="1" ht="14.1" customHeight="1">
      <c r="A79" s="107"/>
      <c r="B79" s="20" t="s">
        <v>54</v>
      </c>
      <c r="C79" s="12">
        <v>6</v>
      </c>
      <c r="D79" s="12"/>
      <c r="E79" s="13"/>
      <c r="F79" s="13"/>
      <c r="G79" s="13"/>
    </row>
    <row r="80" spans="1:7" s="11" customFormat="1" ht="14.1" customHeight="1">
      <c r="A80" s="107"/>
      <c r="B80" s="20" t="s">
        <v>44</v>
      </c>
      <c r="C80" s="12">
        <v>4</v>
      </c>
      <c r="D80" s="12"/>
      <c r="E80" s="13"/>
      <c r="F80" s="13"/>
      <c r="G80" s="13"/>
    </row>
    <row r="81" spans="1:7" s="11" customFormat="1" ht="24.95" customHeight="1">
      <c r="A81" s="107"/>
      <c r="B81" s="21" t="s">
        <v>55</v>
      </c>
      <c r="C81" s="12">
        <v>5</v>
      </c>
      <c r="D81" s="12"/>
      <c r="E81" s="13"/>
      <c r="F81" s="13"/>
      <c r="G81" s="13"/>
    </row>
    <row r="82" spans="1:7" s="11" customFormat="1" ht="14.1" customHeight="1">
      <c r="A82" s="107"/>
      <c r="B82" s="30" t="s">
        <v>81</v>
      </c>
      <c r="C82" s="27">
        <v>5</v>
      </c>
      <c r="D82" s="12"/>
      <c r="E82" s="13"/>
      <c r="F82" s="13"/>
      <c r="G82" s="13"/>
    </row>
    <row r="83" spans="1:7" s="11" customFormat="1" ht="14.1" customHeight="1">
      <c r="A83" s="107"/>
      <c r="B83" s="30" t="s">
        <v>45</v>
      </c>
      <c r="C83" s="27">
        <v>10</v>
      </c>
      <c r="D83" s="12"/>
      <c r="E83" s="13"/>
      <c r="F83" s="13"/>
      <c r="G83" s="13"/>
    </row>
    <row r="84" spans="1:7" s="11" customFormat="1" ht="14.1" customHeight="1">
      <c r="A84" s="107"/>
      <c r="B84" s="28" t="s">
        <v>53</v>
      </c>
      <c r="C84" s="27">
        <v>5</v>
      </c>
      <c r="D84" s="12"/>
      <c r="E84" s="13"/>
      <c r="F84" s="13"/>
      <c r="G84" s="13"/>
    </row>
    <row r="85" spans="1:7" s="11" customFormat="1" ht="14.1" customHeight="1">
      <c r="A85" s="107"/>
      <c r="B85" s="28" t="s">
        <v>63</v>
      </c>
      <c r="C85" s="27">
        <v>5</v>
      </c>
      <c r="D85" s="12"/>
      <c r="E85" s="13"/>
      <c r="F85" s="13"/>
      <c r="G85" s="13"/>
    </row>
    <row r="86" spans="1:7" s="11" customFormat="1" ht="25.5">
      <c r="A86" s="107"/>
      <c r="B86" s="37" t="s">
        <v>120</v>
      </c>
      <c r="C86" s="27">
        <v>5</v>
      </c>
      <c r="D86" s="12"/>
      <c r="E86" s="13"/>
      <c r="F86" s="13"/>
      <c r="G86" s="13"/>
    </row>
    <row r="87" spans="1:7" s="11" customFormat="1" ht="14.1" customHeight="1">
      <c r="A87" s="107"/>
      <c r="B87" s="28" t="s">
        <v>46</v>
      </c>
      <c r="C87" s="27">
        <v>5</v>
      </c>
      <c r="D87" s="12"/>
      <c r="E87" s="13"/>
      <c r="F87" s="13"/>
      <c r="G87" s="13"/>
    </row>
    <row r="88" spans="1:7" s="11" customFormat="1" ht="14.1" customHeight="1">
      <c r="A88" s="107"/>
      <c r="B88" s="30" t="s">
        <v>56</v>
      </c>
      <c r="C88" s="27">
        <v>5</v>
      </c>
      <c r="D88" s="12"/>
      <c r="E88" s="13"/>
      <c r="F88" s="13"/>
      <c r="G88" s="13"/>
    </row>
    <row r="89" spans="1:7" s="11" customFormat="1" ht="14.1" customHeight="1">
      <c r="A89" s="107"/>
      <c r="B89" s="30" t="s">
        <v>57</v>
      </c>
      <c r="C89" s="27">
        <v>3</v>
      </c>
      <c r="D89" s="12"/>
      <c r="E89" s="13"/>
      <c r="F89" s="13"/>
      <c r="G89" s="13"/>
    </row>
    <row r="90" spans="1:7" s="11" customFormat="1" ht="14.1" customHeight="1">
      <c r="A90" s="107"/>
      <c r="B90" s="30" t="s">
        <v>47</v>
      </c>
      <c r="C90" s="27">
        <v>5</v>
      </c>
      <c r="D90" s="12"/>
      <c r="E90" s="13"/>
      <c r="F90" s="13"/>
      <c r="G90" s="13"/>
    </row>
    <row r="91" spans="1:7" s="11" customFormat="1" ht="14.1" customHeight="1">
      <c r="A91" s="107"/>
      <c r="B91" s="30" t="s">
        <v>58</v>
      </c>
      <c r="C91" s="27">
        <v>3</v>
      </c>
      <c r="D91" s="12"/>
      <c r="E91" s="13"/>
      <c r="F91" s="13"/>
      <c r="G91" s="13"/>
    </row>
    <row r="92" spans="1:7" s="11" customFormat="1" ht="14.1" customHeight="1">
      <c r="A92" s="108"/>
      <c r="B92" s="30" t="s">
        <v>59</v>
      </c>
      <c r="C92" s="27">
        <v>5</v>
      </c>
      <c r="D92" s="12"/>
      <c r="E92" s="13"/>
      <c r="F92" s="13"/>
      <c r="G92" s="13"/>
    </row>
    <row r="93" spans="1:7" s="11" customFormat="1" ht="14.1" customHeight="1">
      <c r="A93" s="14" t="s">
        <v>4</v>
      </c>
      <c r="B93" s="28" t="s">
        <v>103</v>
      </c>
      <c r="C93" s="27"/>
      <c r="D93" s="12">
        <f>SUM(D94:D97)</f>
        <v>0</v>
      </c>
      <c r="E93" s="13"/>
      <c r="F93" s="13"/>
      <c r="G93" s="13"/>
    </row>
    <row r="94" spans="1:7" s="11" customFormat="1" ht="14.1" customHeight="1">
      <c r="A94" s="106"/>
      <c r="B94" s="35" t="s">
        <v>114</v>
      </c>
      <c r="C94" s="27">
        <v>5</v>
      </c>
      <c r="D94" s="12"/>
      <c r="E94" s="13"/>
      <c r="F94" s="13"/>
      <c r="G94" s="13"/>
    </row>
    <row r="95" spans="1:7" s="11" customFormat="1" ht="14.1" customHeight="1">
      <c r="A95" s="107"/>
      <c r="B95" s="35" t="s">
        <v>115</v>
      </c>
      <c r="C95" s="27">
        <v>5</v>
      </c>
      <c r="D95" s="12"/>
      <c r="E95" s="13"/>
      <c r="F95" s="13"/>
      <c r="G95" s="13"/>
    </row>
    <row r="96" spans="1:7" s="11" customFormat="1" ht="14.1" customHeight="1">
      <c r="A96" s="107"/>
      <c r="B96" s="35" t="s">
        <v>116</v>
      </c>
      <c r="C96" s="27">
        <v>10</v>
      </c>
      <c r="D96" s="12"/>
      <c r="E96" s="13"/>
      <c r="F96" s="13"/>
      <c r="G96" s="13"/>
    </row>
    <row r="97" spans="1:7" s="11" customFormat="1" ht="14.1" customHeight="1">
      <c r="A97" s="108"/>
      <c r="B97" s="35" t="s">
        <v>104</v>
      </c>
      <c r="C97" s="36">
        <v>5</v>
      </c>
      <c r="D97" s="12"/>
      <c r="E97" s="13"/>
      <c r="F97" s="13"/>
      <c r="G97" s="13"/>
    </row>
    <row r="98" spans="1:7" s="11" customFormat="1" ht="24.95" customHeight="1">
      <c r="A98" s="14" t="s">
        <v>5</v>
      </c>
      <c r="B98" s="30" t="s">
        <v>69</v>
      </c>
      <c r="C98" s="27"/>
      <c r="D98" s="12">
        <f>SUM(D99:D100)</f>
        <v>0</v>
      </c>
      <c r="E98" s="13"/>
      <c r="F98" s="13"/>
      <c r="G98" s="13"/>
    </row>
    <row r="99" spans="1:7" s="11" customFormat="1" ht="14.1" customHeight="1">
      <c r="A99" s="106"/>
      <c r="B99" s="35" t="s">
        <v>117</v>
      </c>
      <c r="C99" s="27">
        <v>5</v>
      </c>
      <c r="D99" s="12"/>
      <c r="E99" s="13"/>
      <c r="F99" s="13"/>
      <c r="G99" s="13"/>
    </row>
    <row r="100" spans="1:7" s="11" customFormat="1" ht="14.1" customHeight="1">
      <c r="A100" s="108"/>
      <c r="B100" s="35" t="s">
        <v>118</v>
      </c>
      <c r="C100" s="27">
        <v>2</v>
      </c>
      <c r="D100" s="12"/>
      <c r="E100" s="13"/>
      <c r="F100" s="13"/>
      <c r="G100" s="13"/>
    </row>
    <row r="101" spans="1:7" s="11" customFormat="1" ht="14.1" customHeight="1">
      <c r="A101" s="15"/>
      <c r="B101" s="32" t="s">
        <v>79</v>
      </c>
      <c r="C101" s="27"/>
      <c r="D101" s="40" t="s">
        <v>132</v>
      </c>
      <c r="E101" s="13"/>
      <c r="F101" s="13"/>
      <c r="G101" s="13"/>
    </row>
    <row r="102" spans="1:7" s="11" customFormat="1" ht="25.5">
      <c r="A102" s="33" t="s">
        <v>64</v>
      </c>
      <c r="B102" s="30" t="s">
        <v>68</v>
      </c>
      <c r="C102" s="27"/>
      <c r="D102" s="10">
        <f>SUM(D103:D110)</f>
        <v>0</v>
      </c>
      <c r="E102" s="13"/>
      <c r="F102" s="13"/>
      <c r="G102" s="13"/>
    </row>
    <row r="103" spans="1:7" s="11" customFormat="1" ht="14.1" customHeight="1">
      <c r="A103" s="109"/>
      <c r="B103" s="31" t="s">
        <v>122</v>
      </c>
      <c r="C103" s="27">
        <v>20</v>
      </c>
      <c r="D103" s="12"/>
      <c r="E103" s="13"/>
      <c r="F103" s="13"/>
      <c r="G103" s="13"/>
    </row>
    <row r="104" spans="1:7" s="11" customFormat="1" ht="14.1" customHeight="1">
      <c r="A104" s="110"/>
      <c r="B104" s="31" t="s">
        <v>121</v>
      </c>
      <c r="C104" s="27">
        <v>10</v>
      </c>
      <c r="D104" s="12"/>
      <c r="E104" s="13"/>
      <c r="F104" s="13"/>
      <c r="G104" s="13"/>
    </row>
    <row r="105" spans="1:7" s="11" customFormat="1" ht="14.1" customHeight="1">
      <c r="A105" s="110"/>
      <c r="B105" s="35" t="s">
        <v>119</v>
      </c>
      <c r="C105" s="36">
        <v>10</v>
      </c>
      <c r="D105" s="12"/>
      <c r="E105" s="13"/>
      <c r="F105" s="13"/>
      <c r="G105" s="13"/>
    </row>
    <row r="106" spans="1:7" s="11" customFormat="1" ht="14.1" customHeight="1">
      <c r="A106" s="110"/>
      <c r="B106" s="35" t="s">
        <v>105</v>
      </c>
      <c r="C106" s="36">
        <v>10</v>
      </c>
      <c r="D106" s="12"/>
      <c r="E106" s="13"/>
      <c r="F106" s="13"/>
      <c r="G106" s="13"/>
    </row>
    <row r="107" spans="1:7" s="11" customFormat="1" ht="14.1" customHeight="1">
      <c r="A107" s="110"/>
      <c r="B107" s="35" t="s">
        <v>126</v>
      </c>
      <c r="C107" s="36">
        <v>5</v>
      </c>
      <c r="D107" s="12"/>
      <c r="E107" s="13"/>
      <c r="F107" s="13"/>
      <c r="G107" s="13"/>
    </row>
    <row r="108" spans="1:7" s="11" customFormat="1" ht="14.1" customHeight="1">
      <c r="A108" s="110"/>
      <c r="B108" s="35" t="s">
        <v>106</v>
      </c>
      <c r="C108" s="36">
        <v>5</v>
      </c>
      <c r="D108" s="12"/>
      <c r="E108" s="13"/>
      <c r="F108" s="13"/>
      <c r="G108" s="13"/>
    </row>
    <row r="109" spans="1:7" s="11" customFormat="1" ht="14.1" customHeight="1">
      <c r="A109" s="110"/>
      <c r="B109" s="35" t="s">
        <v>107</v>
      </c>
      <c r="C109" s="36">
        <v>10</v>
      </c>
      <c r="D109" s="12"/>
      <c r="E109" s="13"/>
      <c r="F109" s="13"/>
      <c r="G109" s="13"/>
    </row>
    <row r="110" spans="1:7" s="11" customFormat="1" ht="14.1" customHeight="1">
      <c r="A110" s="111"/>
      <c r="B110" s="35" t="s">
        <v>108</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115" t="s">
        <v>60</v>
      </c>
      <c r="D113" s="115"/>
      <c r="E113" s="115"/>
      <c r="F113" s="115"/>
      <c r="G113" s="115"/>
    </row>
    <row r="114" spans="1:7" ht="15" customHeight="1">
      <c r="B114" s="22" t="s">
        <v>16</v>
      </c>
      <c r="C114" s="112" t="s">
        <v>128</v>
      </c>
      <c r="D114" s="112"/>
      <c r="E114" s="112"/>
      <c r="F114" s="112"/>
      <c r="G114" s="112"/>
    </row>
    <row r="115" spans="1:7" ht="15" customHeight="1"/>
    <row r="116" spans="1:7" ht="15" customHeight="1"/>
    <row r="117" spans="1:7" ht="20.100000000000001" customHeight="1"/>
    <row r="118" spans="1:7" ht="20.100000000000001" customHeight="1">
      <c r="A118" s="3">
        <v>1</v>
      </c>
    </row>
    <row r="119" spans="1:7" ht="20.100000000000001" customHeight="1">
      <c r="A119" s="3"/>
    </row>
    <row r="120" spans="1:7" ht="20.100000000000001" customHeight="1">
      <c r="A120" s="3"/>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20C1-KXD1</vt:lpstr>
      <vt:lpstr>Sheet2</vt:lpstr>
      <vt:lpstr>20C1-QXD1</vt:lpstr>
      <vt:lpstr>Sheet2 (2)</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2023-01-04T04:33:10Z</cp:lastPrinted>
  <dcterms:created xsi:type="dcterms:W3CDTF">1999-12-31T18:49:42Z</dcterms:created>
  <dcterms:modified xsi:type="dcterms:W3CDTF">2023-01-04T06:24:43Z</dcterms:modified>
</cp:coreProperties>
</file>